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tables/table4.xml" ContentType="application/vnd.openxmlformats-officedocument.spreadsheetml.table+xml"/>
  <Override PartName="/xl/charts/chartEx8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charts/chartEx9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\Desktop\_slam\Office 2013-2016 opgradering\Excel 2016\Excel 2016\"/>
    </mc:Choice>
  </mc:AlternateContent>
  <bookViews>
    <workbookView xWindow="0" yWindow="0" windowWidth="27480" windowHeight="10875" tabRatio="837"/>
  </bookViews>
  <sheets>
    <sheet name="Træstruktur" sheetId="2" r:id="rId1"/>
    <sheet name="Solstråle" sheetId="1" r:id="rId2"/>
    <sheet name="Vandfald" sheetId="5" r:id="rId3"/>
    <sheet name="Vandfald (2)" sheetId="9" r:id="rId4"/>
    <sheet name="Vandfald (3)" sheetId="6" r:id="rId5"/>
    <sheet name="Histogram" sheetId="3" r:id="rId6"/>
    <sheet name="Histogram - Pareto" sheetId="10" r:id="rId7"/>
    <sheet name="Kasse med hale" sheetId="11" r:id="rId8"/>
  </sheets>
  <definedNames>
    <definedName name="_xlchart.v2.0" hidden="1">Træstruktur!$A$3:$C$16</definedName>
    <definedName name="_xlchart.v2.1" hidden="1">Træstruktur!$D$2</definedName>
    <definedName name="_xlchart.v2.10" hidden="1">'Vandfald (2)'!$H$2</definedName>
    <definedName name="_xlchart.v2.11" hidden="1">'Vandfald (2)'!$H$3:$H$9</definedName>
    <definedName name="_xlchart.v2.12" hidden="1">'Vandfald (3)'!$G$3:$G$11</definedName>
    <definedName name="_xlchart.v2.13" hidden="1">'Vandfald (3)'!$H$2</definedName>
    <definedName name="_xlchart.v2.14" hidden="1">'Vandfald (3)'!$H$3:$H$11</definedName>
    <definedName name="_xlchart.v2.15" hidden="1">Histogram!$A$3:$A$100</definedName>
    <definedName name="_xlchart.v2.16" hidden="1">Histogram!$B$2</definedName>
    <definedName name="_xlchart.v2.17" hidden="1">Histogram!$B$3:$B$100</definedName>
    <definedName name="_xlchart.v2.18" hidden="1">Histogram!$A$3:$A$100</definedName>
    <definedName name="_xlchart.v2.19" hidden="1">Histogram!$B$2</definedName>
    <definedName name="_xlchart.v2.2" hidden="1">Træstruktur!$D$3:$D$16</definedName>
    <definedName name="_xlchart.v2.20" hidden="1">Histogram!$B$3:$B$100</definedName>
    <definedName name="_xlchart.v2.21" hidden="1">'Histogram - Pareto'!$A$3:$A$100</definedName>
    <definedName name="_xlchart.v2.22" hidden="1">'Histogram - Pareto'!$B$2</definedName>
    <definedName name="_xlchart.v2.23" hidden="1">'Histogram - Pareto'!$B$3:$B$100</definedName>
    <definedName name="_xlchart.v2.24" hidden="1">'Histogram - Pareto'!$B$3:$B$100</definedName>
    <definedName name="_xlchart.v2.25" hidden="1">'Histogram - Pareto'!$A$3:$A$100</definedName>
    <definedName name="_xlchart.v2.26" hidden="1">'Histogram - Pareto'!$B$2</definedName>
    <definedName name="_xlchart.v2.27" hidden="1">'Histogram - Pareto'!$B$3:$B$100</definedName>
    <definedName name="_xlchart.v2.28" hidden="1">'Histogram - Pareto'!$A$3:$A$100</definedName>
    <definedName name="_xlchart.v2.29" hidden="1">'Histogram - Pareto'!$B$2</definedName>
    <definedName name="_xlchart.v2.3" hidden="1">Solstråle!$A$3:$C$16</definedName>
    <definedName name="_xlchart.v2.30" hidden="1">'Histogram - Pareto'!$B$3:$B$100</definedName>
    <definedName name="_xlchart.v2.31" hidden="1">'Kasse med hale'!$A$3:$A$100</definedName>
    <definedName name="_xlchart.v2.32" hidden="1">'Kasse med hale'!$B$2</definedName>
    <definedName name="_xlchart.v2.33" hidden="1">'Kasse med hale'!$B$3:$B$100</definedName>
    <definedName name="_xlchart.v2.4" hidden="1">Solstråle!$D$2</definedName>
    <definedName name="_xlchart.v2.5" hidden="1">Solstråle!$D$3:$D$16</definedName>
    <definedName name="_xlchart.v2.6" hidden="1">Vandfald!$G$3:$G$11</definedName>
    <definedName name="_xlchart.v2.7" hidden="1">Vandfald!$H$2</definedName>
    <definedName name="_xlchart.v2.8" hidden="1">Vandfald!$H$3:$H$11</definedName>
    <definedName name="_xlchart.v2.9" hidden="1">'Vandfald (2)'!$G$3:$G$9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9" l="1"/>
  <c r="H6" i="6"/>
  <c r="H5" i="6"/>
  <c r="H6" i="5"/>
  <c r="H11" i="5" s="1"/>
  <c r="H5" i="5"/>
  <c r="H11" i="6" l="1"/>
</calcChain>
</file>

<file path=xl/sharedStrings.xml><?xml version="1.0" encoding="utf-8"?>
<sst xmlns="http://schemas.openxmlformats.org/spreadsheetml/2006/main" count="428" uniqueCount="55">
  <si>
    <t>Salg</t>
  </si>
  <si>
    <t>Hvidevarer</t>
  </si>
  <si>
    <t>Hovedkategori</t>
  </si>
  <si>
    <t>Køleskab</t>
  </si>
  <si>
    <t>Ovn</t>
  </si>
  <si>
    <t>Type</t>
  </si>
  <si>
    <t>Indbygning</t>
  </si>
  <si>
    <t>Glaskeramisk</t>
  </si>
  <si>
    <t>Lille</t>
  </si>
  <si>
    <t>Medium</t>
  </si>
  <si>
    <t>Stor</t>
  </si>
  <si>
    <t>Model</t>
  </si>
  <si>
    <t>Indbygning m. udtræk</t>
  </si>
  <si>
    <t>Gas</t>
  </si>
  <si>
    <t>Induktion</t>
  </si>
  <si>
    <t>Kogetop</t>
  </si>
  <si>
    <t>Pris</t>
  </si>
  <si>
    <t>O3892</t>
  </si>
  <si>
    <t>O973</t>
  </si>
  <si>
    <t>O8392</t>
  </si>
  <si>
    <t>O8911</t>
  </si>
  <si>
    <t>K0832</t>
  </si>
  <si>
    <t>K7481</t>
  </si>
  <si>
    <t>K0873</t>
  </si>
  <si>
    <t>K4873</t>
  </si>
  <si>
    <t>K4758</t>
  </si>
  <si>
    <t>R4983</t>
  </si>
  <si>
    <t>R2370</t>
  </si>
  <si>
    <t>R8753</t>
  </si>
  <si>
    <t>R7589</t>
  </si>
  <si>
    <t>R7289</t>
  </si>
  <si>
    <t>Total</t>
  </si>
  <si>
    <t>Samlede omkostninger</t>
  </si>
  <si>
    <t>Løn</t>
  </si>
  <si>
    <t>Diverse</t>
  </si>
  <si>
    <t>Bogførte indtægter</t>
  </si>
  <si>
    <t>Manglende betalinger</t>
  </si>
  <si>
    <t>Husleje</t>
  </si>
  <si>
    <t>Vareindkøb</t>
  </si>
  <si>
    <t>Resultat</t>
  </si>
  <si>
    <t>Poster</t>
  </si>
  <si>
    <t>Samlede indtægter</t>
  </si>
  <si>
    <t>Sælger</t>
  </si>
  <si>
    <t>Kim Lund</t>
  </si>
  <si>
    <t>Peter Søndergård</t>
  </si>
  <si>
    <t>Allan Carlsen</t>
  </si>
  <si>
    <t>Jan Larsen</t>
  </si>
  <si>
    <t>Hugo Hall</t>
  </si>
  <si>
    <t>Henrik Madsen</t>
  </si>
  <si>
    <t>Michael Malmgren</t>
  </si>
  <si>
    <t>Klaus Johansen</t>
  </si>
  <si>
    <t>Lars Kofoed</t>
  </si>
  <si>
    <t>Lis Winding</t>
  </si>
  <si>
    <t>Kasper Schultz</t>
  </si>
  <si>
    <t>Salgsoversigt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</si>
</sst>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kr.&quot;\ * #,##0.00_ ;_ &quot;kr.&quot;\ * \-#,##0.00_ ;_ &quot;kr.&quot;\ * &quot;-&quot;??_ ;_ @_ "/>
    <numFmt numFmtId="43" formatCode="_ * #,##0.00_ ;_ * \-#,##0.00_ ;_ * &quot;-&quot;??_ ;_ @_ "/>
    <numFmt numFmtId="164" formatCode="_ * #,##0_ ;_ * \-#,##0_ ;_ * &quot;-&quot;??_ ;_ @_ "/>
    <numFmt numFmtId="165" formatCode="#,##0_ ;[Red]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15">
    <xf numFmtId="0" fontId="0" fillId="0" borderId="0" xfId="0"/>
    <xf numFmtId="0" fontId="2" fillId="3" borderId="0" xfId="4"/>
    <xf numFmtId="164" fontId="0" fillId="0" borderId="0" xfId="1" applyNumberFormat="1" applyFont="1"/>
    <xf numFmtId="0" fontId="2" fillId="2" borderId="0" xfId="3" applyAlignment="1">
      <alignment horizontal="center"/>
    </xf>
    <xf numFmtId="0" fontId="0" fillId="0" borderId="1" xfId="0" applyBorder="1"/>
    <xf numFmtId="165" fontId="0" fillId="0" borderId="0" xfId="2" applyNumberFormat="1" applyFont="1"/>
    <xf numFmtId="165" fontId="0" fillId="0" borderId="0" xfId="0" applyNumberFormat="1"/>
    <xf numFmtId="165" fontId="0" fillId="0" borderId="1" xfId="0" applyNumberFormat="1" applyBorder="1"/>
    <xf numFmtId="0" fontId="2" fillId="2" borderId="0" xfId="3" applyAlignment="1">
      <alignment horizontal="left"/>
    </xf>
    <xf numFmtId="0" fontId="0" fillId="0" borderId="2" xfId="0" applyBorder="1"/>
    <xf numFmtId="165" fontId="0" fillId="0" borderId="2" xfId="2" applyNumberFormat="1" applyFont="1" applyBorder="1"/>
    <xf numFmtId="0" fontId="4" fillId="0" borderId="0" xfId="0" applyFont="1"/>
    <xf numFmtId="0" fontId="5" fillId="4" borderId="0" xfId="0" applyFont="1" applyFill="1"/>
    <xf numFmtId="164" fontId="4" fillId="0" borderId="0" xfId="1" applyNumberFormat="1" applyFont="1"/>
    <xf numFmtId="0" fontId="3" fillId="2" borderId="0" xfId="3" applyFont="1" applyAlignment="1">
      <alignment horizontal="center"/>
    </xf>
  </cellXfs>
  <cellStyles count="5">
    <cellStyle name="60% - Accent1" xfId="4" builtinId="32"/>
    <cellStyle name="Accent1" xfId="3" builtinId="29"/>
    <cellStyle name="Comma" xfId="1" builtinId="3"/>
    <cellStyle name="Currency" xfId="2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_ * #,##0_ ;_ * \-#,##0_ ;_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numFmt numFmtId="164" formatCode="_ * #,##0_ ;_ * \-#,##0_ ;_ * &quot;-&quot;??_ ;_ @_ "/>
    </dxf>
    <dxf>
      <numFmt numFmtId="164" formatCode="_ * #,##0_ ;_ * \-#,##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size">
        <cx:f>_xlchart.v2.2</cx:f>
      </cx:numDim>
    </cx:data>
  </cx:chartData>
  <cx:chart>
    <cx:title pos="t" align="ctr" overlay="0">
      <cx:tx>
        <cx:txData>
          <cx:v>Hvidevarer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Hvidevarer</a:t>
          </a:r>
        </a:p>
      </cx:txPr>
    </cx:title>
    <cx:plotArea>
      <cx:plotAreaRegion>
        <cx:series layoutId="treemap" uniqueId="{89A3F2A3-ECD8-4F69-9274-6FC1CB3023D4}">
          <cx:tx>
            <cx:txData>
              <cx:f>_xlchart.v2.1</cx:f>
              <cx:v>Pris</cx:v>
            </cx:txData>
          </cx:tx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</cx:f>
      </cx:strDim>
      <cx:numDim type="size">
        <cx:f>_xlchart.v2.5</cx:f>
      </cx:numDim>
    </cx:data>
  </cx:chartData>
  <cx:chart>
    <cx:title pos="t" align="ctr" overlay="0">
      <cx:tx>
        <cx:txData>
          <cx:v>Hvidevarer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Hvidevarer</a:t>
          </a:r>
        </a:p>
      </cx:txPr>
    </cx:title>
    <cx:plotArea>
      <cx:plotAreaRegion>
        <cx:series layoutId="sunburst" uniqueId="{A085F4D5-5020-4EC5-AB4B-D432AFE6F58A}">
          <cx:tx>
            <cx:txData>
              <cx:f>_xlchart.v2.4</cx:f>
              <cx:v>Pris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_xlchart.v2.6</cx:f>
      </cx:strDim>
      <cx:numDim type="val">
        <cx:f>_xlchart.v2.8</cx:f>
      </cx:numDim>
    </cx:data>
  </cx:chartData>
  <cx:chart>
    <cx:title pos="t" align="ctr" overlay="0">
      <cx:tx>
        <cx:txData>
          <cx:v>Indtægter og udgifter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Indtægter og udgifter</a:t>
          </a:r>
        </a:p>
      </cx:txPr>
    </cx:title>
    <cx:plotArea>
      <cx:plotAreaRegion>
        <cx:series layoutId="waterfall" uniqueId="{9258F11C-55B3-428F-AAF2-24117E54D473}">
          <cx:tx>
            <cx:txData>
              <cx:f>_xlchart.v2.7</cx:f>
              <cx:v>Total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_xlchart.v2.9</cx:f>
      </cx:strDim>
      <cx:numDim type="val">
        <cx:f>_xlchart.v2.11</cx:f>
      </cx:numDim>
    </cx:data>
  </cx:chartData>
  <cx:chart>
    <cx:title pos="t" align="ctr" overlay="0">
      <cx:tx>
        <cx:txData>
          <cx:v>Indtægter og udgifter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Indtægter og udgifter</a:t>
          </a:r>
        </a:p>
      </cx:txPr>
    </cx:title>
    <cx:plotArea>
      <cx:plotAreaRegion>
        <cx:series layoutId="waterfall" uniqueId="{9258F11C-55B3-428F-AAF2-24117E54D473}">
          <cx:tx>
            <cx:txData>
              <cx:f>_xlchart.v2.10</cx:f>
              <cx:v>Total</cx:v>
            </cx:txData>
          </cx:tx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_xlchart.v2.12</cx:f>
      </cx:strDim>
      <cx:numDim type="val">
        <cx:f>_xlchart.v2.14</cx:f>
      </cx:numDim>
    </cx:data>
  </cx:chartData>
  <cx:chart>
    <cx:title pos="t" align="ctr" overlay="0">
      <cx:tx>
        <cx:txData>
          <cx:v>Indtægter og udgifter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Indtægter og udgifter</a:t>
          </a:r>
        </a:p>
      </cx:txPr>
    </cx:title>
    <cx:plotArea>
      <cx:plotAreaRegion>
        <cx:series layoutId="waterfall" uniqueId="{9258F11C-55B3-428F-AAF2-24117E54D473}">
          <cx:tx>
            <cx:txData>
              <cx:f>_xlchart.v2.13</cx:f>
              <cx:v>Total</cx:v>
            </cx:txData>
          </cx:tx>
          <cx:dataLabels pos="outEnd">
            <cx:visibility seriesName="0" categoryName="0" value="1"/>
          </cx:dataLabels>
          <cx:dataId val="0"/>
          <cx:layoutPr>
            <cx:subtotals>
              <cx:idx val="2"/>
              <cx:idx val="3"/>
              <cx:idx val="8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_xlchart.v2.15</cx:f>
      </cx:strDim>
      <cx:numDim type="val">
        <cx:f>_xlchart.v2.17</cx:f>
      </cx:numDim>
    </cx:data>
  </cx:chartData>
  <cx:chart>
    <cx:title pos="t" align="ctr" overlay="0">
      <cx:tx>
        <cx:txData>
          <cx:v>Salgsfordeling - Efter kategori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Salgsfordeling - Efter kategori</a:t>
          </a:r>
        </a:p>
      </cx:txPr>
    </cx:title>
    <cx:plotArea>
      <cx:plotAreaRegion>
        <cx:series layoutId="clusteredColumn" uniqueId="{0EBF7438-EC2D-4230-840B-01D45846E328}" formatIdx="0">
          <cx:tx>
            <cx:txData>
              <cx:f>_xlchart.v2.16</cx:f>
              <cx:v>Salg</cx:v>
            </cx:txData>
          </cx:tx>
          <cx:dataId val="0"/>
          <cx:layoutPr>
            <cx:aggregation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_xlchart.v2.18</cx:f>
      </cx:strDim>
      <cx:numDim type="val">
        <cx:f>_xlchart.v2.20</cx:f>
      </cx:numDim>
    </cx:data>
  </cx:chartData>
  <cx:chart>
    <cx:title pos="t" align="ctr" overlay="0">
      <cx:tx>
        <cx:txData>
          <cx:v>Salgsfordeling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Salgsfordeling</a:t>
          </a:r>
        </a:p>
      </cx:txPr>
    </cx:title>
    <cx:plotArea>
      <cx:plotAreaRegion>
        <cx:series layoutId="clusteredColumn" uniqueId="{CFBC8799-53DD-4E59-BEF7-B11302252D70}">
          <cx:tx>
            <cx:txData>
              <cx:f>_xlchart.v2.19</cx:f>
              <cx:v>Salg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_xlchart.v2.25</cx:f>
      </cx:strDim>
      <cx:numDim type="val">
        <cx:f>_xlchart.v2.27</cx:f>
      </cx:numDim>
    </cx:data>
  </cx:chartData>
  <cx:chart>
    <cx:title pos="t" align="ctr" overlay="0">
      <cx:tx>
        <cx:txData>
          <cx:v>Salgsfordeling med Pareto-kurve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da-DK"/>
            <a:t>Salgsfordeling med Pareto-kurve</a:t>
          </a:r>
        </a:p>
      </cx:txPr>
    </cx:title>
    <cx:plotArea>
      <cx:plotAreaRegion>
        <cx:series layoutId="clusteredColumn" uniqueId="{CFBC8799-53DD-4E59-BEF7-B11302252D70}">
          <cx:tx>
            <cx:txData>
              <cx:f>_xlchart.v2.26</cx:f>
              <cx:v>Salg</cx:v>
            </cx:txData>
          </cx:tx>
          <cx:dataId val="0"/>
          <cx:layoutPr>
            <cx:binning intervalClosed="r"/>
          </cx:layoutPr>
          <cx:axisId val="1"/>
        </cx:series>
        <cx:series layoutId="paretoLine" ownerIdx="0" uniqueId="{6D53B16E-CCD5-41CF-A487-E441A6B66373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_xlchart.v2.31</cx:f>
      </cx:strDim>
      <cx:numDim type="val">
        <cx:f>_xlchart.v2.33</cx:f>
      </cx:numDim>
    </cx:data>
  </cx:chartData>
  <cx:chart>
    <cx:title pos="t" align="ctr" overlay="0"/>
    <cx:plotArea>
      <cx:plotAreaRegion>
        <cx:series layoutId="boxWhisker" uniqueId="{3A58C726-71CB-4F61-929D-C77B850F525E}">
          <cx:tx>
            <cx:txData>
              <cx:f>_xlchart.v2.32</cx:f>
              <cx:v>Salg</cx:v>
            </cx:txData>
          </cx:tx>
          <cx:dataId val="0"/>
          <cx:layoutPr>
            <cx:visibility meanLine="0" meanMarker="1" nonoutliers="1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5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3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4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5.xml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14/relationships/chartEx" Target="../charts/chartEx7.xml"/><Relationship Id="rId1" Type="http://schemas.microsoft.com/office/2014/relationships/chartEx" Target="../charts/chartEx6.xml"/></Relationships>
</file>

<file path=xl/drawings/_rels/drawing7.xml.rels><?xml version="1.0" encoding="UTF-8" standalone="yes"?>
<Relationships xmlns="http://schemas.openxmlformats.org/package/2006/relationships"><Relationship Id="rId1" Type="http://schemas.microsoft.com/office/2014/relationships/chartEx" Target="../charts/chartEx8.xml"/></Relationships>
</file>

<file path=xl/drawings/_rels/drawing8.xml.rels><?xml version="1.0" encoding="UTF-8" standalone="yes"?>
<Relationships xmlns="http://schemas.openxmlformats.org/package/2006/relationships"><Relationship Id="rId1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2</xdr:row>
      <xdr:rowOff>57149</xdr:rowOff>
    </xdr:from>
    <xdr:to>
      <xdr:col>14</xdr:col>
      <xdr:colOff>190500</xdr:colOff>
      <xdr:row>23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00524" y="514349"/>
              <a:ext cx="6096001" cy="40957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1</xdr:row>
      <xdr:rowOff>171449</xdr:rowOff>
    </xdr:from>
    <xdr:to>
      <xdr:col>13</xdr:col>
      <xdr:colOff>504824</xdr:colOff>
      <xdr:row>25</xdr:row>
      <xdr:rowOff>142874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19600" y="438149"/>
              <a:ext cx="5581649" cy="4543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12</xdr:row>
      <xdr:rowOff>66675</xdr:rowOff>
    </xdr:from>
    <xdr:to>
      <xdr:col>9</xdr:col>
      <xdr:colOff>438150</xdr:colOff>
      <xdr:row>26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5262" y="2371725"/>
              <a:ext cx="727233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10</xdr:row>
      <xdr:rowOff>66675</xdr:rowOff>
    </xdr:from>
    <xdr:to>
      <xdr:col>9</xdr:col>
      <xdr:colOff>438150</xdr:colOff>
      <xdr:row>24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5262" y="1981200"/>
              <a:ext cx="727233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195262</xdr:colOff>
      <xdr:row>12</xdr:row>
      <xdr:rowOff>66675</xdr:rowOff>
    </xdr:from>
    <xdr:to>
      <xdr:col>9</xdr:col>
      <xdr:colOff>438150</xdr:colOff>
      <xdr:row>26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5262" y="2371725"/>
              <a:ext cx="7272338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261936</xdr:colOff>
      <xdr:row>18</xdr:row>
      <xdr:rowOff>28575</xdr:rowOff>
    </xdr:from>
    <xdr:to>
      <xdr:col>13</xdr:col>
      <xdr:colOff>380999</xdr:colOff>
      <xdr:row>32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7886" y="3533775"/>
              <a:ext cx="6824663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</xdr:col>
      <xdr:colOff>238125</xdr:colOff>
      <xdr:row>1</xdr:row>
      <xdr:rowOff>171450</xdr:rowOff>
    </xdr:from>
    <xdr:to>
      <xdr:col>13</xdr:col>
      <xdr:colOff>371474</xdr:colOff>
      <xdr:row>16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Diagram 7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24075" y="438150"/>
              <a:ext cx="6838949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</xdr:row>
      <xdr:rowOff>171450</xdr:rowOff>
    </xdr:from>
    <xdr:to>
      <xdr:col>13</xdr:col>
      <xdr:colOff>371474</xdr:colOff>
      <xdr:row>16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Diagram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24075" y="438150"/>
              <a:ext cx="6838949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276224</xdr:colOff>
      <xdr:row>2</xdr:row>
      <xdr:rowOff>28574</xdr:rowOff>
    </xdr:from>
    <xdr:to>
      <xdr:col>14</xdr:col>
      <xdr:colOff>104775</xdr:colOff>
      <xdr:row>24</xdr:row>
      <xdr:rowOff>95249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Diagram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62174" y="485774"/>
              <a:ext cx="7143751" cy="4257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2" name="Hvidevarer3" displayName="Hvidevarer3" ref="A2:D16" totalsRowShown="0">
  <autoFilter ref="A2:D16"/>
  <tableColumns count="4">
    <tableColumn id="1" name="Hovedkategori"/>
    <tableColumn id="2" name="Type"/>
    <tableColumn id="4" name="Model"/>
    <tableColumn id="3" name="Pris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Hvidevarer" displayName="Hvidevarer" ref="A2:D16" totalsRowShown="0">
  <autoFilter ref="A2:D16"/>
  <tableColumns count="4">
    <tableColumn id="1" name="Hovedkategori"/>
    <tableColumn id="2" name="Type"/>
    <tableColumn id="4" name="Model"/>
    <tableColumn id="3" name="Pris" dataDxfId="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el3" displayName="Tabel3" ref="A2:B100" totalsRowShown="0" headerRowDxfId="11" dataDxfId="10">
  <autoFilter ref="A2:B100"/>
  <tableColumns count="2">
    <tableColumn id="3" name="Sælger" dataDxfId="9"/>
    <tableColumn id="6" name="Salg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el35" displayName="Tabel35" ref="A2:B100" totalsRowShown="0" headerRowDxfId="7" dataDxfId="6">
  <autoFilter ref="A2:B100"/>
  <tableColumns count="2">
    <tableColumn id="3" name="Sælger" dataDxfId="5"/>
    <tableColumn id="6" name="Salg" dataDxfId="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el356" displayName="Tabel356" ref="A2:B100" totalsRowShown="0" headerRowDxfId="3" dataDxfId="2">
  <autoFilter ref="A2:B100"/>
  <sortState ref="A3:B99">
    <sortCondition ref="B3"/>
  </sortState>
  <tableColumns count="2">
    <tableColumn id="3" name="Sælger" dataDxfId="1"/>
    <tableColumn id="6" name="Sal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N24" sqref="N24"/>
    </sheetView>
  </sheetViews>
  <sheetFormatPr defaultRowHeight="15" x14ac:dyDescent="0.25"/>
  <cols>
    <col min="1" max="1" width="16.28515625" customWidth="1"/>
    <col min="2" max="2" width="20.5703125" customWidth="1"/>
    <col min="3" max="3" width="14.7109375" customWidth="1"/>
    <col min="4" max="4" width="8.5703125" customWidth="1"/>
  </cols>
  <sheetData>
    <row r="1" spans="1:4" ht="21" x14ac:dyDescent="0.35">
      <c r="A1" s="14" t="s">
        <v>1</v>
      </c>
      <c r="B1" s="14"/>
      <c r="C1" s="14"/>
      <c r="D1" s="14"/>
    </row>
    <row r="2" spans="1:4" x14ac:dyDescent="0.25">
      <c r="A2" s="1" t="s">
        <v>2</v>
      </c>
      <c r="B2" s="1" t="s">
        <v>5</v>
      </c>
      <c r="C2" s="1" t="s">
        <v>11</v>
      </c>
      <c r="D2" s="1" t="s">
        <v>16</v>
      </c>
    </row>
    <row r="3" spans="1:4" x14ac:dyDescent="0.25">
      <c r="A3" t="s">
        <v>4</v>
      </c>
      <c r="B3" t="s">
        <v>6</v>
      </c>
      <c r="C3" t="s">
        <v>17</v>
      </c>
      <c r="D3" s="2">
        <v>4500</v>
      </c>
    </row>
    <row r="4" spans="1:4" x14ac:dyDescent="0.25">
      <c r="A4" t="s">
        <v>4</v>
      </c>
      <c r="B4" t="s">
        <v>6</v>
      </c>
      <c r="C4" t="s">
        <v>18</v>
      </c>
      <c r="D4" s="2">
        <v>6200</v>
      </c>
    </row>
    <row r="5" spans="1:4" x14ac:dyDescent="0.25">
      <c r="A5" t="s">
        <v>4</v>
      </c>
      <c r="B5" t="s">
        <v>12</v>
      </c>
      <c r="C5" t="s">
        <v>20</v>
      </c>
      <c r="D5" s="2">
        <v>5800</v>
      </c>
    </row>
    <row r="6" spans="1:4" x14ac:dyDescent="0.25">
      <c r="A6" t="s">
        <v>4</v>
      </c>
      <c r="B6" t="s">
        <v>12</v>
      </c>
      <c r="C6" t="s">
        <v>19</v>
      </c>
      <c r="D6" s="2">
        <v>8000</v>
      </c>
    </row>
    <row r="7" spans="1:4" x14ac:dyDescent="0.25">
      <c r="A7" t="s">
        <v>15</v>
      </c>
      <c r="B7" t="s">
        <v>7</v>
      </c>
      <c r="C7" t="s">
        <v>21</v>
      </c>
      <c r="D7" s="2">
        <v>4200</v>
      </c>
    </row>
    <row r="8" spans="1:4" x14ac:dyDescent="0.25">
      <c r="A8" t="s">
        <v>15</v>
      </c>
      <c r="B8" t="s">
        <v>7</v>
      </c>
      <c r="C8" t="s">
        <v>22</v>
      </c>
      <c r="D8" s="2">
        <v>5300</v>
      </c>
    </row>
    <row r="9" spans="1:4" x14ac:dyDescent="0.25">
      <c r="A9" t="s">
        <v>15</v>
      </c>
      <c r="B9" t="s">
        <v>13</v>
      </c>
      <c r="C9" t="s">
        <v>23</v>
      </c>
      <c r="D9" s="2">
        <v>3500</v>
      </c>
    </row>
    <row r="10" spans="1:4" x14ac:dyDescent="0.25">
      <c r="A10" t="s">
        <v>15</v>
      </c>
      <c r="B10" t="s">
        <v>14</v>
      </c>
      <c r="C10" t="s">
        <v>24</v>
      </c>
      <c r="D10" s="2">
        <v>6000</v>
      </c>
    </row>
    <row r="11" spans="1:4" x14ac:dyDescent="0.25">
      <c r="A11" t="s">
        <v>15</v>
      </c>
      <c r="B11" t="s">
        <v>14</v>
      </c>
      <c r="C11" t="s">
        <v>25</v>
      </c>
      <c r="D11" s="2">
        <v>7200</v>
      </c>
    </row>
    <row r="12" spans="1:4" x14ac:dyDescent="0.25">
      <c r="A12" t="s">
        <v>3</v>
      </c>
      <c r="B12" t="s">
        <v>8</v>
      </c>
      <c r="C12" t="s">
        <v>26</v>
      </c>
      <c r="D12" s="2">
        <v>2500</v>
      </c>
    </row>
    <row r="13" spans="1:4" x14ac:dyDescent="0.25">
      <c r="A13" t="s">
        <v>3</v>
      </c>
      <c r="B13" t="s">
        <v>8</v>
      </c>
      <c r="C13" t="s">
        <v>27</v>
      </c>
      <c r="D13" s="2">
        <v>3200</v>
      </c>
    </row>
    <row r="14" spans="1:4" x14ac:dyDescent="0.25">
      <c r="A14" t="s">
        <v>3</v>
      </c>
      <c r="B14" t="s">
        <v>9</v>
      </c>
      <c r="C14" t="s">
        <v>28</v>
      </c>
      <c r="D14" s="2">
        <v>4500</v>
      </c>
    </row>
    <row r="15" spans="1:4" x14ac:dyDescent="0.25">
      <c r="A15" t="s">
        <v>3</v>
      </c>
      <c r="B15" t="s">
        <v>10</v>
      </c>
      <c r="C15" t="s">
        <v>29</v>
      </c>
      <c r="D15" s="2">
        <v>5600</v>
      </c>
    </row>
    <row r="16" spans="1:4" x14ac:dyDescent="0.25">
      <c r="A16" t="s">
        <v>3</v>
      </c>
      <c r="B16" t="s">
        <v>10</v>
      </c>
      <c r="C16" t="s">
        <v>30</v>
      </c>
      <c r="D16" s="2">
        <v>7800</v>
      </c>
    </row>
  </sheetData>
  <mergeCells count="1">
    <mergeCell ref="A1:D1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4" sqref="B4"/>
    </sheetView>
  </sheetViews>
  <sheetFormatPr defaultRowHeight="15" x14ac:dyDescent="0.25"/>
  <cols>
    <col min="1" max="1" width="16.28515625" customWidth="1"/>
    <col min="2" max="2" width="20.5703125" customWidth="1"/>
    <col min="3" max="3" width="14.7109375" customWidth="1"/>
    <col min="4" max="4" width="8.5703125" customWidth="1"/>
  </cols>
  <sheetData>
    <row r="1" spans="1:4" ht="21" x14ac:dyDescent="0.35">
      <c r="A1" s="14" t="s">
        <v>1</v>
      </c>
      <c r="B1" s="14"/>
      <c r="C1" s="14"/>
      <c r="D1" s="14"/>
    </row>
    <row r="2" spans="1:4" x14ac:dyDescent="0.25">
      <c r="A2" s="1" t="s">
        <v>2</v>
      </c>
      <c r="B2" s="1" t="s">
        <v>5</v>
      </c>
      <c r="C2" s="1" t="s">
        <v>11</v>
      </c>
      <c r="D2" s="1" t="s">
        <v>16</v>
      </c>
    </row>
    <row r="3" spans="1:4" x14ac:dyDescent="0.25">
      <c r="A3" t="s">
        <v>4</v>
      </c>
      <c r="B3" t="s">
        <v>6</v>
      </c>
      <c r="C3" t="s">
        <v>17</v>
      </c>
      <c r="D3" s="2">
        <v>4500</v>
      </c>
    </row>
    <row r="4" spans="1:4" x14ac:dyDescent="0.25">
      <c r="A4" t="s">
        <v>4</v>
      </c>
      <c r="B4" t="s">
        <v>6</v>
      </c>
      <c r="C4" t="s">
        <v>18</v>
      </c>
      <c r="D4" s="2">
        <v>6200</v>
      </c>
    </row>
    <row r="5" spans="1:4" x14ac:dyDescent="0.25">
      <c r="A5" t="s">
        <v>4</v>
      </c>
      <c r="B5" t="s">
        <v>12</v>
      </c>
      <c r="C5" t="s">
        <v>20</v>
      </c>
      <c r="D5" s="2">
        <v>5800</v>
      </c>
    </row>
    <row r="6" spans="1:4" x14ac:dyDescent="0.25">
      <c r="A6" t="s">
        <v>4</v>
      </c>
      <c r="B6" t="s">
        <v>12</v>
      </c>
      <c r="C6" t="s">
        <v>19</v>
      </c>
      <c r="D6" s="2">
        <v>8000</v>
      </c>
    </row>
    <row r="7" spans="1:4" x14ac:dyDescent="0.25">
      <c r="A7" t="s">
        <v>15</v>
      </c>
      <c r="B7" t="s">
        <v>7</v>
      </c>
      <c r="C7" t="s">
        <v>21</v>
      </c>
      <c r="D7" s="2">
        <v>4200</v>
      </c>
    </row>
    <row r="8" spans="1:4" x14ac:dyDescent="0.25">
      <c r="A8" t="s">
        <v>15</v>
      </c>
      <c r="B8" t="s">
        <v>7</v>
      </c>
      <c r="C8" t="s">
        <v>22</v>
      </c>
      <c r="D8" s="2">
        <v>5300</v>
      </c>
    </row>
    <row r="9" spans="1:4" x14ac:dyDescent="0.25">
      <c r="A9" t="s">
        <v>15</v>
      </c>
      <c r="B9" t="s">
        <v>13</v>
      </c>
      <c r="C9" t="s">
        <v>23</v>
      </c>
      <c r="D9" s="2">
        <v>3500</v>
      </c>
    </row>
    <row r="10" spans="1:4" x14ac:dyDescent="0.25">
      <c r="A10" t="s">
        <v>15</v>
      </c>
      <c r="B10" t="s">
        <v>14</v>
      </c>
      <c r="C10" t="s">
        <v>24</v>
      </c>
      <c r="D10" s="2">
        <v>6000</v>
      </c>
    </row>
    <row r="11" spans="1:4" x14ac:dyDescent="0.25">
      <c r="A11" t="s">
        <v>15</v>
      </c>
      <c r="B11" t="s">
        <v>14</v>
      </c>
      <c r="C11" t="s">
        <v>25</v>
      </c>
      <c r="D11" s="2">
        <v>7200</v>
      </c>
    </row>
    <row r="12" spans="1:4" x14ac:dyDescent="0.25">
      <c r="A12" t="s">
        <v>3</v>
      </c>
      <c r="B12" t="s">
        <v>8</v>
      </c>
      <c r="C12" t="s">
        <v>26</v>
      </c>
      <c r="D12" s="2">
        <v>2500</v>
      </c>
    </row>
    <row r="13" spans="1:4" x14ac:dyDescent="0.25">
      <c r="A13" t="s">
        <v>3</v>
      </c>
      <c r="B13" t="s">
        <v>8</v>
      </c>
      <c r="C13" t="s">
        <v>27</v>
      </c>
      <c r="D13" s="2">
        <v>3200</v>
      </c>
    </row>
    <row r="14" spans="1:4" x14ac:dyDescent="0.25">
      <c r="A14" t="s">
        <v>3</v>
      </c>
      <c r="B14" t="s">
        <v>9</v>
      </c>
      <c r="C14" t="s">
        <v>28</v>
      </c>
      <c r="D14" s="2">
        <v>4500</v>
      </c>
    </row>
    <row r="15" spans="1:4" x14ac:dyDescent="0.25">
      <c r="A15" t="s">
        <v>3</v>
      </c>
      <c r="B15" t="s">
        <v>10</v>
      </c>
      <c r="C15" t="s">
        <v>29</v>
      </c>
      <c r="D15" s="2">
        <v>5600</v>
      </c>
    </row>
    <row r="16" spans="1:4" x14ac:dyDescent="0.25">
      <c r="A16" t="s">
        <v>3</v>
      </c>
      <c r="B16" t="s">
        <v>10</v>
      </c>
      <c r="C16" t="s">
        <v>30</v>
      </c>
      <c r="D16" s="2">
        <v>7800</v>
      </c>
    </row>
  </sheetData>
  <mergeCells count="1">
    <mergeCell ref="A1:D1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H11"/>
  <sheetViews>
    <sheetView workbookViewId="0">
      <selection activeCell="J7" sqref="J7"/>
    </sheetView>
  </sheetViews>
  <sheetFormatPr defaultRowHeight="15" x14ac:dyDescent="0.25"/>
  <cols>
    <col min="7" max="7" width="23.28515625" customWidth="1"/>
    <col min="8" max="8" width="18.140625" customWidth="1"/>
  </cols>
  <sheetData>
    <row r="2" spans="7:8" x14ac:dyDescent="0.25">
      <c r="G2" s="8" t="s">
        <v>40</v>
      </c>
      <c r="H2" s="3" t="s">
        <v>31</v>
      </c>
    </row>
    <row r="3" spans="7:8" x14ac:dyDescent="0.25">
      <c r="G3" t="s">
        <v>35</v>
      </c>
      <c r="H3" s="5">
        <v>6200000</v>
      </c>
    </row>
    <row r="4" spans="7:8" x14ac:dyDescent="0.25">
      <c r="G4" t="s">
        <v>36</v>
      </c>
      <c r="H4" s="5">
        <v>-300000</v>
      </c>
    </row>
    <row r="5" spans="7:8" x14ac:dyDescent="0.25">
      <c r="G5" s="9" t="s">
        <v>41</v>
      </c>
      <c r="H5" s="10">
        <f>H3+H4</f>
        <v>5900000</v>
      </c>
    </row>
    <row r="6" spans="7:8" ht="15.75" thickBot="1" x14ac:dyDescent="0.3">
      <c r="G6" s="4" t="s">
        <v>32</v>
      </c>
      <c r="H6" s="7">
        <f>-SUM(H7:H10)</f>
        <v>4845000</v>
      </c>
    </row>
    <row r="7" spans="7:8" x14ac:dyDescent="0.25">
      <c r="G7" t="s">
        <v>33</v>
      </c>
      <c r="H7" s="5">
        <v>-1750000</v>
      </c>
    </row>
    <row r="8" spans="7:8" x14ac:dyDescent="0.25">
      <c r="G8" t="s">
        <v>37</v>
      </c>
      <c r="H8" s="5">
        <v>-125000</v>
      </c>
    </row>
    <row r="9" spans="7:8" x14ac:dyDescent="0.25">
      <c r="G9" t="s">
        <v>38</v>
      </c>
      <c r="H9" s="5">
        <v>-2650000</v>
      </c>
    </row>
    <row r="10" spans="7:8" x14ac:dyDescent="0.25">
      <c r="G10" t="s">
        <v>34</v>
      </c>
      <c r="H10" s="6">
        <v>-320000</v>
      </c>
    </row>
    <row r="11" spans="7:8" ht="15.75" thickBot="1" x14ac:dyDescent="0.3">
      <c r="G11" s="4" t="s">
        <v>39</v>
      </c>
      <c r="H11" s="7">
        <f>H5-H6</f>
        <v>1055000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H9"/>
  <sheetViews>
    <sheetView workbookViewId="0">
      <selection activeCell="J7" sqref="J7"/>
    </sheetView>
  </sheetViews>
  <sheetFormatPr defaultRowHeight="15" x14ac:dyDescent="0.25"/>
  <cols>
    <col min="7" max="7" width="23.28515625" customWidth="1"/>
    <col min="8" max="8" width="18.140625" customWidth="1"/>
  </cols>
  <sheetData>
    <row r="2" spans="7:8" x14ac:dyDescent="0.25">
      <c r="G2" s="8" t="s">
        <v>40</v>
      </c>
      <c r="H2" s="3" t="s">
        <v>31</v>
      </c>
    </row>
    <row r="3" spans="7:8" x14ac:dyDescent="0.25">
      <c r="G3" t="s">
        <v>35</v>
      </c>
      <c r="H3" s="5">
        <v>6200000</v>
      </c>
    </row>
    <row r="4" spans="7:8" x14ac:dyDescent="0.25">
      <c r="G4" t="s">
        <v>36</v>
      </c>
      <c r="H4" s="5">
        <v>-300000</v>
      </c>
    </row>
    <row r="5" spans="7:8" x14ac:dyDescent="0.25">
      <c r="G5" t="s">
        <v>33</v>
      </c>
      <c r="H5" s="5">
        <v>-1750000</v>
      </c>
    </row>
    <row r="6" spans="7:8" x14ac:dyDescent="0.25">
      <c r="G6" t="s">
        <v>37</v>
      </c>
      <c r="H6" s="5">
        <v>-125000</v>
      </c>
    </row>
    <row r="7" spans="7:8" x14ac:dyDescent="0.25">
      <c r="G7" t="s">
        <v>38</v>
      </c>
      <c r="H7" s="5">
        <v>-2650000</v>
      </c>
    </row>
    <row r="8" spans="7:8" x14ac:dyDescent="0.25">
      <c r="G8" t="s">
        <v>34</v>
      </c>
      <c r="H8" s="6">
        <v>-320000</v>
      </c>
    </row>
    <row r="9" spans="7:8" ht="15.75" thickBot="1" x14ac:dyDescent="0.3">
      <c r="G9" s="4" t="s">
        <v>39</v>
      </c>
      <c r="H9" s="7">
        <f>-H3-SUM(H4:H8)</f>
        <v>-1055000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H11"/>
  <sheetViews>
    <sheetView workbookViewId="0">
      <selection activeCell="J7" sqref="J7"/>
    </sheetView>
  </sheetViews>
  <sheetFormatPr defaultRowHeight="15" x14ac:dyDescent="0.25"/>
  <cols>
    <col min="7" max="7" width="23.28515625" customWidth="1"/>
    <col min="8" max="8" width="18.140625" customWidth="1"/>
  </cols>
  <sheetData>
    <row r="2" spans="7:8" x14ac:dyDescent="0.25">
      <c r="G2" s="8" t="s">
        <v>40</v>
      </c>
      <c r="H2" s="3" t="s">
        <v>31</v>
      </c>
    </row>
    <row r="3" spans="7:8" x14ac:dyDescent="0.25">
      <c r="G3" t="s">
        <v>35</v>
      </c>
      <c r="H3" s="5">
        <v>6200000</v>
      </c>
    </row>
    <row r="4" spans="7:8" x14ac:dyDescent="0.25">
      <c r="G4" t="s">
        <v>36</v>
      </c>
      <c r="H4" s="5">
        <v>-300000</v>
      </c>
    </row>
    <row r="5" spans="7:8" x14ac:dyDescent="0.25">
      <c r="G5" s="9" t="s">
        <v>41</v>
      </c>
      <c r="H5" s="10">
        <f>H3+H4</f>
        <v>5900000</v>
      </c>
    </row>
    <row r="6" spans="7:8" ht="15.75" thickBot="1" x14ac:dyDescent="0.3">
      <c r="G6" s="4" t="s">
        <v>32</v>
      </c>
      <c r="H6" s="7">
        <f>-SUM(H7:H10)</f>
        <v>4845000</v>
      </c>
    </row>
    <row r="7" spans="7:8" x14ac:dyDescent="0.25">
      <c r="G7" t="s">
        <v>33</v>
      </c>
      <c r="H7" s="5">
        <v>-1750000</v>
      </c>
    </row>
    <row r="8" spans="7:8" x14ac:dyDescent="0.25">
      <c r="G8" t="s">
        <v>37</v>
      </c>
      <c r="H8" s="5">
        <v>-125000</v>
      </c>
    </row>
    <row r="9" spans="7:8" x14ac:dyDescent="0.25">
      <c r="G9" t="s">
        <v>38</v>
      </c>
      <c r="H9" s="5">
        <v>-2650000</v>
      </c>
    </row>
    <row r="10" spans="7:8" x14ac:dyDescent="0.25">
      <c r="G10" t="s">
        <v>34</v>
      </c>
      <c r="H10" s="6">
        <v>-320000</v>
      </c>
    </row>
    <row r="11" spans="7:8" ht="15.75" thickBot="1" x14ac:dyDescent="0.3">
      <c r="G11" s="4" t="s">
        <v>39</v>
      </c>
      <c r="H11" s="7">
        <f>H5-H6</f>
        <v>1055000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P10" sqref="P10"/>
    </sheetView>
  </sheetViews>
  <sheetFormatPr defaultRowHeight="15" x14ac:dyDescent="0.25"/>
  <cols>
    <col min="1" max="1" width="18.5703125" style="11" customWidth="1"/>
    <col min="2" max="2" width="9.7109375" style="11" bestFit="1" customWidth="1"/>
  </cols>
  <sheetData>
    <row r="1" spans="1:2" ht="21" x14ac:dyDescent="0.35">
      <c r="A1" s="14" t="s">
        <v>54</v>
      </c>
      <c r="B1" s="14"/>
    </row>
    <row r="2" spans="1:2" x14ac:dyDescent="0.25">
      <c r="A2" s="12" t="s">
        <v>42</v>
      </c>
      <c r="B2" s="12" t="s">
        <v>0</v>
      </c>
    </row>
    <row r="3" spans="1:2" x14ac:dyDescent="0.25">
      <c r="A3" s="11" t="s">
        <v>43</v>
      </c>
      <c r="B3" s="13">
        <v>4088</v>
      </c>
    </row>
    <row r="4" spans="1:2" x14ac:dyDescent="0.25">
      <c r="A4" s="11" t="s">
        <v>44</v>
      </c>
      <c r="B4" s="13">
        <v>2043</v>
      </c>
    </row>
    <row r="5" spans="1:2" x14ac:dyDescent="0.25">
      <c r="A5" s="11" t="s">
        <v>45</v>
      </c>
      <c r="B5" s="13">
        <v>5521</v>
      </c>
    </row>
    <row r="6" spans="1:2" x14ac:dyDescent="0.25">
      <c r="A6" s="11" t="s">
        <v>43</v>
      </c>
      <c r="B6" s="13">
        <v>3200</v>
      </c>
    </row>
    <row r="7" spans="1:2" x14ac:dyDescent="0.25">
      <c r="A7" s="11" t="s">
        <v>46</v>
      </c>
      <c r="B7" s="13">
        <v>1051</v>
      </c>
    </row>
    <row r="8" spans="1:2" x14ac:dyDescent="0.25">
      <c r="A8" s="11" t="s">
        <v>47</v>
      </c>
      <c r="B8" s="13">
        <v>6943</v>
      </c>
    </row>
    <row r="9" spans="1:2" x14ac:dyDescent="0.25">
      <c r="A9" s="11" t="s">
        <v>48</v>
      </c>
      <c r="B9" s="13">
        <v>2434</v>
      </c>
    </row>
    <row r="10" spans="1:2" x14ac:dyDescent="0.25">
      <c r="A10" s="11" t="s">
        <v>43</v>
      </c>
      <c r="B10" s="13">
        <v>3225</v>
      </c>
    </row>
    <row r="11" spans="1:2" x14ac:dyDescent="0.25">
      <c r="A11" s="11" t="s">
        <v>46</v>
      </c>
      <c r="B11" s="13">
        <v>11874</v>
      </c>
    </row>
    <row r="12" spans="1:2" x14ac:dyDescent="0.25">
      <c r="A12" s="11" t="s">
        <v>49</v>
      </c>
      <c r="B12" s="13">
        <v>4501</v>
      </c>
    </row>
    <row r="13" spans="1:2" x14ac:dyDescent="0.25">
      <c r="A13" s="11" t="s">
        <v>48</v>
      </c>
      <c r="B13" s="13">
        <v>3602</v>
      </c>
    </row>
    <row r="14" spans="1:2" x14ac:dyDescent="0.25">
      <c r="A14" s="11" t="s">
        <v>50</v>
      </c>
      <c r="B14" s="13">
        <v>2078</v>
      </c>
    </row>
    <row r="15" spans="1:2" x14ac:dyDescent="0.25">
      <c r="A15" s="11" t="s">
        <v>51</v>
      </c>
      <c r="B15" s="13">
        <v>4048</v>
      </c>
    </row>
    <row r="16" spans="1:2" x14ac:dyDescent="0.25">
      <c r="A16" s="11" t="s">
        <v>50</v>
      </c>
      <c r="B16" s="13">
        <v>4927</v>
      </c>
    </row>
    <row r="17" spans="1:2" x14ac:dyDescent="0.25">
      <c r="A17" s="11" t="s">
        <v>43</v>
      </c>
      <c r="B17" s="13">
        <v>5571</v>
      </c>
    </row>
    <row r="18" spans="1:2" x14ac:dyDescent="0.25">
      <c r="A18" s="11" t="s">
        <v>44</v>
      </c>
      <c r="B18" s="13">
        <v>7121</v>
      </c>
    </row>
    <row r="19" spans="1:2" x14ac:dyDescent="0.25">
      <c r="A19" s="11" t="s">
        <v>50</v>
      </c>
      <c r="B19" s="13">
        <v>10200</v>
      </c>
    </row>
    <row r="20" spans="1:2" x14ac:dyDescent="0.25">
      <c r="A20" s="11" t="s">
        <v>52</v>
      </c>
      <c r="B20" s="13">
        <v>6566</v>
      </c>
    </row>
    <row r="21" spans="1:2" x14ac:dyDescent="0.25">
      <c r="A21" s="11" t="s">
        <v>51</v>
      </c>
      <c r="B21" s="13">
        <v>2384</v>
      </c>
    </row>
    <row r="22" spans="1:2" x14ac:dyDescent="0.25">
      <c r="A22" s="11" t="s">
        <v>44</v>
      </c>
      <c r="B22" s="13">
        <v>7817</v>
      </c>
    </row>
    <row r="23" spans="1:2" x14ac:dyDescent="0.25">
      <c r="A23" s="11" t="s">
        <v>48</v>
      </c>
      <c r="B23" s="13">
        <v>3007</v>
      </c>
    </row>
    <row r="24" spans="1:2" x14ac:dyDescent="0.25">
      <c r="A24" s="11" t="s">
        <v>49</v>
      </c>
      <c r="B24" s="13">
        <v>6954</v>
      </c>
    </row>
    <row r="25" spans="1:2" x14ac:dyDescent="0.25">
      <c r="A25" s="11" t="s">
        <v>43</v>
      </c>
      <c r="B25" s="13">
        <v>3513</v>
      </c>
    </row>
    <row r="26" spans="1:2" x14ac:dyDescent="0.25">
      <c r="A26" s="11" t="s">
        <v>52</v>
      </c>
      <c r="B26" s="13">
        <v>2174</v>
      </c>
    </row>
    <row r="27" spans="1:2" x14ac:dyDescent="0.25">
      <c r="A27" s="11" t="s">
        <v>46</v>
      </c>
      <c r="B27" s="13">
        <v>2920</v>
      </c>
    </row>
    <row r="28" spans="1:2" x14ac:dyDescent="0.25">
      <c r="A28" s="11" t="s">
        <v>47</v>
      </c>
      <c r="B28" s="13">
        <v>2230</v>
      </c>
    </row>
    <row r="29" spans="1:2" x14ac:dyDescent="0.25">
      <c r="A29" s="11" t="s">
        <v>43</v>
      </c>
      <c r="B29" s="13">
        <v>7864</v>
      </c>
    </row>
    <row r="30" spans="1:2" x14ac:dyDescent="0.25">
      <c r="A30" s="11" t="s">
        <v>52</v>
      </c>
      <c r="B30" s="13">
        <v>13046</v>
      </c>
    </row>
    <row r="31" spans="1:2" x14ac:dyDescent="0.25">
      <c r="A31" s="11" t="s">
        <v>45</v>
      </c>
      <c r="B31" s="13">
        <v>3713</v>
      </c>
    </row>
    <row r="32" spans="1:2" x14ac:dyDescent="0.25">
      <c r="A32" s="11" t="s">
        <v>44</v>
      </c>
      <c r="B32" s="13">
        <v>7062</v>
      </c>
    </row>
    <row r="33" spans="1:2" x14ac:dyDescent="0.25">
      <c r="A33" s="11" t="s">
        <v>46</v>
      </c>
      <c r="B33" s="13">
        <v>5751</v>
      </c>
    </row>
    <row r="34" spans="1:2" x14ac:dyDescent="0.25">
      <c r="A34" s="11" t="s">
        <v>50</v>
      </c>
      <c r="B34" s="13">
        <v>1755</v>
      </c>
    </row>
    <row r="35" spans="1:2" x14ac:dyDescent="0.25">
      <c r="A35" s="11" t="s">
        <v>51</v>
      </c>
      <c r="B35" s="13">
        <v>946</v>
      </c>
    </row>
    <row r="36" spans="1:2" x14ac:dyDescent="0.25">
      <c r="A36" s="11" t="s">
        <v>47</v>
      </c>
      <c r="B36" s="13">
        <v>1104</v>
      </c>
    </row>
    <row r="37" spans="1:2" x14ac:dyDescent="0.25">
      <c r="A37" s="11" t="s">
        <v>53</v>
      </c>
      <c r="B37" s="13">
        <v>2263</v>
      </c>
    </row>
    <row r="38" spans="1:2" x14ac:dyDescent="0.25">
      <c r="A38" s="11" t="s">
        <v>50</v>
      </c>
      <c r="B38" s="13">
        <v>6217</v>
      </c>
    </row>
    <row r="39" spans="1:2" x14ac:dyDescent="0.25">
      <c r="A39" s="11" t="s">
        <v>48</v>
      </c>
      <c r="B39" s="13">
        <v>7571</v>
      </c>
    </row>
    <row r="40" spans="1:2" x14ac:dyDescent="0.25">
      <c r="A40" s="11" t="s">
        <v>49</v>
      </c>
      <c r="B40" s="13">
        <v>6137</v>
      </c>
    </row>
    <row r="41" spans="1:2" x14ac:dyDescent="0.25">
      <c r="A41" s="11" t="s">
        <v>44</v>
      </c>
      <c r="B41" s="13">
        <v>9856</v>
      </c>
    </row>
    <row r="42" spans="1:2" x14ac:dyDescent="0.25">
      <c r="A42" s="11" t="s">
        <v>43</v>
      </c>
      <c r="B42" s="13">
        <v>3625</v>
      </c>
    </row>
    <row r="43" spans="1:2" x14ac:dyDescent="0.25">
      <c r="A43" s="11" t="s">
        <v>45</v>
      </c>
      <c r="B43" s="13">
        <v>3017</v>
      </c>
    </row>
    <row r="44" spans="1:2" x14ac:dyDescent="0.25">
      <c r="A44" s="11" t="s">
        <v>51</v>
      </c>
      <c r="B44" s="13">
        <v>7781</v>
      </c>
    </row>
    <row r="45" spans="1:2" x14ac:dyDescent="0.25">
      <c r="A45" s="11" t="s">
        <v>43</v>
      </c>
      <c r="B45" s="13">
        <v>6292</v>
      </c>
    </row>
    <row r="46" spans="1:2" x14ac:dyDescent="0.25">
      <c r="A46" s="11" t="s">
        <v>50</v>
      </c>
      <c r="B46" s="13">
        <v>3939</v>
      </c>
    </row>
    <row r="47" spans="1:2" x14ac:dyDescent="0.25">
      <c r="A47" s="11" t="s">
        <v>46</v>
      </c>
      <c r="B47" s="13">
        <v>5623</v>
      </c>
    </row>
    <row r="48" spans="1:2" x14ac:dyDescent="0.25">
      <c r="A48" s="11" t="s">
        <v>51</v>
      </c>
      <c r="B48" s="13">
        <v>5070</v>
      </c>
    </row>
    <row r="49" spans="1:2" x14ac:dyDescent="0.25">
      <c r="A49" s="11" t="s">
        <v>43</v>
      </c>
      <c r="B49" s="13">
        <v>4868</v>
      </c>
    </row>
    <row r="50" spans="1:2" x14ac:dyDescent="0.25">
      <c r="A50" s="11" t="s">
        <v>46</v>
      </c>
      <c r="B50" s="13">
        <v>3923</v>
      </c>
    </row>
    <row r="51" spans="1:2" x14ac:dyDescent="0.25">
      <c r="A51" s="11" t="s">
        <v>50</v>
      </c>
      <c r="B51" s="13">
        <v>7340</v>
      </c>
    </row>
    <row r="52" spans="1:2" x14ac:dyDescent="0.25">
      <c r="A52" s="11" t="s">
        <v>48</v>
      </c>
      <c r="B52" s="13">
        <v>1318</v>
      </c>
    </row>
    <row r="53" spans="1:2" x14ac:dyDescent="0.25">
      <c r="A53" s="11" t="s">
        <v>49</v>
      </c>
      <c r="B53" s="13">
        <v>1365</v>
      </c>
    </row>
    <row r="54" spans="1:2" x14ac:dyDescent="0.25">
      <c r="A54" s="11" t="s">
        <v>44</v>
      </c>
      <c r="B54" s="13">
        <v>3698</v>
      </c>
    </row>
    <row r="55" spans="1:2" x14ac:dyDescent="0.25">
      <c r="A55" s="11" t="s">
        <v>47</v>
      </c>
      <c r="B55" s="13">
        <v>9645</v>
      </c>
    </row>
    <row r="56" spans="1:2" x14ac:dyDescent="0.25">
      <c r="A56" s="11" t="s">
        <v>48</v>
      </c>
      <c r="B56" s="13">
        <v>1015</v>
      </c>
    </row>
    <row r="57" spans="1:2" x14ac:dyDescent="0.25">
      <c r="A57" s="11" t="s">
        <v>48</v>
      </c>
      <c r="B57" s="13">
        <v>4377</v>
      </c>
    </row>
    <row r="58" spans="1:2" x14ac:dyDescent="0.25">
      <c r="A58" s="11" t="s">
        <v>48</v>
      </c>
      <c r="B58" s="13">
        <v>6129</v>
      </c>
    </row>
    <row r="59" spans="1:2" x14ac:dyDescent="0.25">
      <c r="A59" s="11" t="s">
        <v>49</v>
      </c>
      <c r="B59" s="13">
        <v>1475</v>
      </c>
    </row>
    <row r="60" spans="1:2" x14ac:dyDescent="0.25">
      <c r="A60" s="11" t="s">
        <v>50</v>
      </c>
      <c r="B60" s="13">
        <v>412</v>
      </c>
    </row>
    <row r="61" spans="1:2" x14ac:dyDescent="0.25">
      <c r="A61" s="11" t="s">
        <v>46</v>
      </c>
      <c r="B61" s="13">
        <v>2742</v>
      </c>
    </row>
    <row r="62" spans="1:2" x14ac:dyDescent="0.25">
      <c r="A62" s="11" t="s">
        <v>47</v>
      </c>
      <c r="B62" s="13">
        <v>5750</v>
      </c>
    </row>
    <row r="63" spans="1:2" x14ac:dyDescent="0.25">
      <c r="A63" s="11" t="s">
        <v>46</v>
      </c>
      <c r="B63" s="13">
        <v>3892</v>
      </c>
    </row>
    <row r="64" spans="1:2" x14ac:dyDescent="0.25">
      <c r="A64" s="11" t="s">
        <v>53</v>
      </c>
      <c r="B64" s="13">
        <v>3121</v>
      </c>
    </row>
    <row r="65" spans="1:2" x14ac:dyDescent="0.25">
      <c r="A65" s="11" t="s">
        <v>53</v>
      </c>
      <c r="B65" s="13">
        <v>3970</v>
      </c>
    </row>
    <row r="66" spans="1:2" x14ac:dyDescent="0.25">
      <c r="A66" s="11" t="s">
        <v>46</v>
      </c>
      <c r="B66" s="13">
        <v>1890</v>
      </c>
    </row>
    <row r="67" spans="1:2" x14ac:dyDescent="0.25">
      <c r="A67" s="11" t="s">
        <v>46</v>
      </c>
      <c r="B67" s="13">
        <v>776</v>
      </c>
    </row>
    <row r="68" spans="1:2" x14ac:dyDescent="0.25">
      <c r="A68" s="11" t="s">
        <v>45</v>
      </c>
      <c r="B68" s="13">
        <v>2125</v>
      </c>
    </row>
    <row r="69" spans="1:2" x14ac:dyDescent="0.25">
      <c r="A69" s="11" t="s">
        <v>43</v>
      </c>
      <c r="B69" s="13">
        <v>6068</v>
      </c>
    </row>
    <row r="70" spans="1:2" x14ac:dyDescent="0.25">
      <c r="A70" s="11" t="s">
        <v>51</v>
      </c>
      <c r="B70" s="13">
        <v>4013</v>
      </c>
    </row>
    <row r="71" spans="1:2" x14ac:dyDescent="0.25">
      <c r="A71" s="11" t="s">
        <v>47</v>
      </c>
      <c r="B71" s="13">
        <v>2095</v>
      </c>
    </row>
    <row r="72" spans="1:2" x14ac:dyDescent="0.25">
      <c r="A72" s="11" t="s">
        <v>43</v>
      </c>
      <c r="B72" s="13">
        <v>3854</v>
      </c>
    </row>
    <row r="73" spans="1:2" x14ac:dyDescent="0.25">
      <c r="A73" s="11" t="s">
        <v>47</v>
      </c>
      <c r="B73" s="13">
        <v>4887</v>
      </c>
    </row>
    <row r="74" spans="1:2" x14ac:dyDescent="0.25">
      <c r="A74" s="11" t="s">
        <v>43</v>
      </c>
      <c r="B74" s="13">
        <v>7116</v>
      </c>
    </row>
    <row r="75" spans="1:2" x14ac:dyDescent="0.25">
      <c r="A75" s="11" t="s">
        <v>43</v>
      </c>
      <c r="B75" s="13">
        <v>446</v>
      </c>
    </row>
    <row r="76" spans="1:2" x14ac:dyDescent="0.25">
      <c r="A76" s="11" t="s">
        <v>53</v>
      </c>
      <c r="B76" s="13">
        <v>4432</v>
      </c>
    </row>
    <row r="77" spans="1:2" x14ac:dyDescent="0.25">
      <c r="A77" s="11" t="s">
        <v>44</v>
      </c>
      <c r="B77" s="13">
        <v>3084</v>
      </c>
    </row>
    <row r="78" spans="1:2" x14ac:dyDescent="0.25">
      <c r="A78" s="11" t="s">
        <v>53</v>
      </c>
      <c r="B78" s="13">
        <v>7454</v>
      </c>
    </row>
    <row r="79" spans="1:2" x14ac:dyDescent="0.25">
      <c r="A79" s="11" t="s">
        <v>45</v>
      </c>
      <c r="B79" s="13">
        <v>4631</v>
      </c>
    </row>
    <row r="80" spans="1:2" x14ac:dyDescent="0.25">
      <c r="A80" s="11" t="s">
        <v>44</v>
      </c>
      <c r="B80" s="13">
        <v>11365</v>
      </c>
    </row>
    <row r="81" spans="1:2" x14ac:dyDescent="0.25">
      <c r="A81" s="11" t="s">
        <v>46</v>
      </c>
      <c r="B81" s="13">
        <v>7847</v>
      </c>
    </row>
    <row r="82" spans="1:2" x14ac:dyDescent="0.25">
      <c r="A82" s="11" t="s">
        <v>52</v>
      </c>
      <c r="B82" s="13">
        <v>5233</v>
      </c>
    </row>
    <row r="83" spans="1:2" x14ac:dyDescent="0.25">
      <c r="A83" s="11" t="s">
        <v>47</v>
      </c>
      <c r="B83" s="13">
        <v>7018</v>
      </c>
    </row>
    <row r="84" spans="1:2" x14ac:dyDescent="0.25">
      <c r="A84" s="11" t="s">
        <v>45</v>
      </c>
      <c r="B84" s="13">
        <v>3306</v>
      </c>
    </row>
    <row r="85" spans="1:2" x14ac:dyDescent="0.25">
      <c r="A85" s="11" t="s">
        <v>47</v>
      </c>
      <c r="B85" s="13">
        <v>6528</v>
      </c>
    </row>
    <row r="86" spans="1:2" x14ac:dyDescent="0.25">
      <c r="A86" s="11" t="s">
        <v>48</v>
      </c>
      <c r="B86" s="13">
        <v>7926</v>
      </c>
    </row>
    <row r="87" spans="1:2" x14ac:dyDescent="0.25">
      <c r="A87" s="11" t="s">
        <v>43</v>
      </c>
      <c r="B87" s="13">
        <v>5240</v>
      </c>
    </row>
    <row r="88" spans="1:2" x14ac:dyDescent="0.25">
      <c r="A88" s="11" t="s">
        <v>50</v>
      </c>
      <c r="B88" s="13">
        <v>13988</v>
      </c>
    </row>
    <row r="89" spans="1:2" x14ac:dyDescent="0.25">
      <c r="A89" s="11" t="s">
        <v>51</v>
      </c>
      <c r="B89" s="13">
        <v>1737</v>
      </c>
    </row>
    <row r="90" spans="1:2" x14ac:dyDescent="0.25">
      <c r="A90" s="11" t="s">
        <v>52</v>
      </c>
      <c r="B90" s="13">
        <v>2767</v>
      </c>
    </row>
    <row r="91" spans="1:2" x14ac:dyDescent="0.25">
      <c r="A91" s="11" t="s">
        <v>44</v>
      </c>
      <c r="B91" s="13">
        <v>7365</v>
      </c>
    </row>
    <row r="92" spans="1:2" x14ac:dyDescent="0.25">
      <c r="A92" s="11" t="s">
        <v>48</v>
      </c>
      <c r="B92" s="13">
        <v>7115</v>
      </c>
    </row>
    <row r="93" spans="1:2" x14ac:dyDescent="0.25">
      <c r="A93" s="11" t="s">
        <v>48</v>
      </c>
      <c r="B93" s="13">
        <v>5572</v>
      </c>
    </row>
    <row r="94" spans="1:2" x14ac:dyDescent="0.25">
      <c r="A94" s="11" t="s">
        <v>51</v>
      </c>
      <c r="B94" s="13">
        <v>1674</v>
      </c>
    </row>
    <row r="95" spans="1:2" x14ac:dyDescent="0.25">
      <c r="A95" s="11" t="s">
        <v>50</v>
      </c>
      <c r="B95" s="13">
        <v>5060</v>
      </c>
    </row>
    <row r="96" spans="1:2" x14ac:dyDescent="0.25">
      <c r="A96" s="11" t="s">
        <v>50</v>
      </c>
      <c r="B96" s="13">
        <v>979</v>
      </c>
    </row>
    <row r="97" spans="1:2" x14ac:dyDescent="0.25">
      <c r="A97" s="11" t="s">
        <v>52</v>
      </c>
      <c r="B97" s="13">
        <v>5547</v>
      </c>
    </row>
    <row r="98" spans="1:2" x14ac:dyDescent="0.25">
      <c r="A98" s="11" t="s">
        <v>46</v>
      </c>
      <c r="B98" s="13">
        <v>12430</v>
      </c>
    </row>
    <row r="99" spans="1:2" x14ac:dyDescent="0.25">
      <c r="A99" s="11" t="s">
        <v>43</v>
      </c>
      <c r="B99" s="13">
        <v>3718</v>
      </c>
    </row>
    <row r="100" spans="1:2" x14ac:dyDescent="0.25">
      <c r="A100" s="11" t="s">
        <v>52</v>
      </c>
      <c r="B100" s="13">
        <v>6095</v>
      </c>
    </row>
  </sheetData>
  <mergeCells count="1">
    <mergeCell ref="A1:B1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L18" sqref="L18"/>
    </sheetView>
  </sheetViews>
  <sheetFormatPr defaultRowHeight="15" x14ac:dyDescent="0.25"/>
  <cols>
    <col min="1" max="1" width="18.5703125" style="11" customWidth="1"/>
    <col min="2" max="2" width="9.7109375" style="11" bestFit="1" customWidth="1"/>
  </cols>
  <sheetData>
    <row r="1" spans="1:2" ht="21" x14ac:dyDescent="0.35">
      <c r="A1" s="14" t="s">
        <v>54</v>
      </c>
      <c r="B1" s="14"/>
    </row>
    <row r="2" spans="1:2" x14ac:dyDescent="0.25">
      <c r="A2" s="12" t="s">
        <v>42</v>
      </c>
      <c r="B2" s="12" t="s">
        <v>0</v>
      </c>
    </row>
    <row r="3" spans="1:2" x14ac:dyDescent="0.25">
      <c r="A3" s="11" t="s">
        <v>43</v>
      </c>
      <c r="B3" s="13">
        <v>4088</v>
      </c>
    </row>
    <row r="4" spans="1:2" x14ac:dyDescent="0.25">
      <c r="A4" s="11" t="s">
        <v>44</v>
      </c>
      <c r="B4" s="13">
        <v>2043</v>
      </c>
    </row>
    <row r="5" spans="1:2" x14ac:dyDescent="0.25">
      <c r="A5" s="11" t="s">
        <v>45</v>
      </c>
      <c r="B5" s="13">
        <v>5521</v>
      </c>
    </row>
    <row r="6" spans="1:2" x14ac:dyDescent="0.25">
      <c r="A6" s="11" t="s">
        <v>43</v>
      </c>
      <c r="B6" s="13">
        <v>3200</v>
      </c>
    </row>
    <row r="7" spans="1:2" x14ac:dyDescent="0.25">
      <c r="A7" s="11" t="s">
        <v>46</v>
      </c>
      <c r="B7" s="13">
        <v>1051</v>
      </c>
    </row>
    <row r="8" spans="1:2" x14ac:dyDescent="0.25">
      <c r="A8" s="11" t="s">
        <v>47</v>
      </c>
      <c r="B8" s="13">
        <v>6943</v>
      </c>
    </row>
    <row r="9" spans="1:2" x14ac:dyDescent="0.25">
      <c r="A9" s="11" t="s">
        <v>48</v>
      </c>
      <c r="B9" s="13">
        <v>2434</v>
      </c>
    </row>
    <row r="10" spans="1:2" x14ac:dyDescent="0.25">
      <c r="A10" s="11" t="s">
        <v>43</v>
      </c>
      <c r="B10" s="13">
        <v>3225</v>
      </c>
    </row>
    <row r="11" spans="1:2" x14ac:dyDescent="0.25">
      <c r="A11" s="11" t="s">
        <v>46</v>
      </c>
      <c r="B11" s="13">
        <v>11874</v>
      </c>
    </row>
    <row r="12" spans="1:2" x14ac:dyDescent="0.25">
      <c r="A12" s="11" t="s">
        <v>49</v>
      </c>
      <c r="B12" s="13">
        <v>4501</v>
      </c>
    </row>
    <row r="13" spans="1:2" x14ac:dyDescent="0.25">
      <c r="A13" s="11" t="s">
        <v>48</v>
      </c>
      <c r="B13" s="13">
        <v>3602</v>
      </c>
    </row>
    <row r="14" spans="1:2" x14ac:dyDescent="0.25">
      <c r="A14" s="11" t="s">
        <v>50</v>
      </c>
      <c r="B14" s="13">
        <v>2078</v>
      </c>
    </row>
    <row r="15" spans="1:2" x14ac:dyDescent="0.25">
      <c r="A15" s="11" t="s">
        <v>51</v>
      </c>
      <c r="B15" s="13">
        <v>4048</v>
      </c>
    </row>
    <row r="16" spans="1:2" x14ac:dyDescent="0.25">
      <c r="A16" s="11" t="s">
        <v>50</v>
      </c>
      <c r="B16" s="13">
        <v>4927</v>
      </c>
    </row>
    <row r="17" spans="1:2" x14ac:dyDescent="0.25">
      <c r="A17" s="11" t="s">
        <v>43</v>
      </c>
      <c r="B17" s="13">
        <v>5571</v>
      </c>
    </row>
    <row r="18" spans="1:2" x14ac:dyDescent="0.25">
      <c r="A18" s="11" t="s">
        <v>44</v>
      </c>
      <c r="B18" s="13">
        <v>7121</v>
      </c>
    </row>
    <row r="19" spans="1:2" x14ac:dyDescent="0.25">
      <c r="A19" s="11" t="s">
        <v>50</v>
      </c>
      <c r="B19" s="13">
        <v>10200</v>
      </c>
    </row>
    <row r="20" spans="1:2" x14ac:dyDescent="0.25">
      <c r="A20" s="11" t="s">
        <v>52</v>
      </c>
      <c r="B20" s="13">
        <v>6566</v>
      </c>
    </row>
    <row r="21" spans="1:2" x14ac:dyDescent="0.25">
      <c r="A21" s="11" t="s">
        <v>51</v>
      </c>
      <c r="B21" s="13">
        <v>2384</v>
      </c>
    </row>
    <row r="22" spans="1:2" x14ac:dyDescent="0.25">
      <c r="A22" s="11" t="s">
        <v>44</v>
      </c>
      <c r="B22" s="13">
        <v>7817</v>
      </c>
    </row>
    <row r="23" spans="1:2" x14ac:dyDescent="0.25">
      <c r="A23" s="11" t="s">
        <v>48</v>
      </c>
      <c r="B23" s="13">
        <v>3007</v>
      </c>
    </row>
    <row r="24" spans="1:2" x14ac:dyDescent="0.25">
      <c r="A24" s="11" t="s">
        <v>49</v>
      </c>
      <c r="B24" s="13">
        <v>6954</v>
      </c>
    </row>
    <row r="25" spans="1:2" x14ac:dyDescent="0.25">
      <c r="A25" s="11" t="s">
        <v>43</v>
      </c>
      <c r="B25" s="13">
        <v>3513</v>
      </c>
    </row>
    <row r="26" spans="1:2" x14ac:dyDescent="0.25">
      <c r="A26" s="11" t="s">
        <v>52</v>
      </c>
      <c r="B26" s="13">
        <v>2174</v>
      </c>
    </row>
    <row r="27" spans="1:2" x14ac:dyDescent="0.25">
      <c r="A27" s="11" t="s">
        <v>46</v>
      </c>
      <c r="B27" s="13">
        <v>2920</v>
      </c>
    </row>
    <row r="28" spans="1:2" x14ac:dyDescent="0.25">
      <c r="A28" s="11" t="s">
        <v>47</v>
      </c>
      <c r="B28" s="13">
        <v>2230</v>
      </c>
    </row>
    <row r="29" spans="1:2" x14ac:dyDescent="0.25">
      <c r="A29" s="11" t="s">
        <v>43</v>
      </c>
      <c r="B29" s="13">
        <v>7864</v>
      </c>
    </row>
    <row r="30" spans="1:2" x14ac:dyDescent="0.25">
      <c r="A30" s="11" t="s">
        <v>52</v>
      </c>
      <c r="B30" s="13">
        <v>13046</v>
      </c>
    </row>
    <row r="31" spans="1:2" x14ac:dyDescent="0.25">
      <c r="A31" s="11" t="s">
        <v>45</v>
      </c>
      <c r="B31" s="13">
        <v>3713</v>
      </c>
    </row>
    <row r="32" spans="1:2" x14ac:dyDescent="0.25">
      <c r="A32" s="11" t="s">
        <v>44</v>
      </c>
      <c r="B32" s="13">
        <v>7062</v>
      </c>
    </row>
    <row r="33" spans="1:2" x14ac:dyDescent="0.25">
      <c r="A33" s="11" t="s">
        <v>46</v>
      </c>
      <c r="B33" s="13">
        <v>5751</v>
      </c>
    </row>
    <row r="34" spans="1:2" x14ac:dyDescent="0.25">
      <c r="A34" s="11" t="s">
        <v>50</v>
      </c>
      <c r="B34" s="13">
        <v>1755</v>
      </c>
    </row>
    <row r="35" spans="1:2" x14ac:dyDescent="0.25">
      <c r="A35" s="11" t="s">
        <v>51</v>
      </c>
      <c r="B35" s="13">
        <v>946</v>
      </c>
    </row>
    <row r="36" spans="1:2" x14ac:dyDescent="0.25">
      <c r="A36" s="11" t="s">
        <v>47</v>
      </c>
      <c r="B36" s="13">
        <v>1104</v>
      </c>
    </row>
    <row r="37" spans="1:2" x14ac:dyDescent="0.25">
      <c r="A37" s="11" t="s">
        <v>53</v>
      </c>
      <c r="B37" s="13">
        <v>2263</v>
      </c>
    </row>
    <row r="38" spans="1:2" x14ac:dyDescent="0.25">
      <c r="A38" s="11" t="s">
        <v>50</v>
      </c>
      <c r="B38" s="13">
        <v>6217</v>
      </c>
    </row>
    <row r="39" spans="1:2" x14ac:dyDescent="0.25">
      <c r="A39" s="11" t="s">
        <v>48</v>
      </c>
      <c r="B39" s="13">
        <v>7571</v>
      </c>
    </row>
    <row r="40" spans="1:2" x14ac:dyDescent="0.25">
      <c r="A40" s="11" t="s">
        <v>49</v>
      </c>
      <c r="B40" s="13">
        <v>6137</v>
      </c>
    </row>
    <row r="41" spans="1:2" x14ac:dyDescent="0.25">
      <c r="A41" s="11" t="s">
        <v>44</v>
      </c>
      <c r="B41" s="13">
        <v>9856</v>
      </c>
    </row>
    <row r="42" spans="1:2" x14ac:dyDescent="0.25">
      <c r="A42" s="11" t="s">
        <v>43</v>
      </c>
      <c r="B42" s="13">
        <v>3625</v>
      </c>
    </row>
    <row r="43" spans="1:2" x14ac:dyDescent="0.25">
      <c r="A43" s="11" t="s">
        <v>45</v>
      </c>
      <c r="B43" s="13">
        <v>3017</v>
      </c>
    </row>
    <row r="44" spans="1:2" x14ac:dyDescent="0.25">
      <c r="A44" s="11" t="s">
        <v>51</v>
      </c>
      <c r="B44" s="13">
        <v>7781</v>
      </c>
    </row>
    <row r="45" spans="1:2" x14ac:dyDescent="0.25">
      <c r="A45" s="11" t="s">
        <v>43</v>
      </c>
      <c r="B45" s="13">
        <v>6292</v>
      </c>
    </row>
    <row r="46" spans="1:2" x14ac:dyDescent="0.25">
      <c r="A46" s="11" t="s">
        <v>50</v>
      </c>
      <c r="B46" s="13">
        <v>3939</v>
      </c>
    </row>
    <row r="47" spans="1:2" x14ac:dyDescent="0.25">
      <c r="A47" s="11" t="s">
        <v>46</v>
      </c>
      <c r="B47" s="13">
        <v>5623</v>
      </c>
    </row>
    <row r="48" spans="1:2" x14ac:dyDescent="0.25">
      <c r="A48" s="11" t="s">
        <v>51</v>
      </c>
      <c r="B48" s="13">
        <v>5070</v>
      </c>
    </row>
    <row r="49" spans="1:2" x14ac:dyDescent="0.25">
      <c r="A49" s="11" t="s">
        <v>43</v>
      </c>
      <c r="B49" s="13">
        <v>4868</v>
      </c>
    </row>
    <row r="50" spans="1:2" x14ac:dyDescent="0.25">
      <c r="A50" s="11" t="s">
        <v>46</v>
      </c>
      <c r="B50" s="13">
        <v>3923</v>
      </c>
    </row>
    <row r="51" spans="1:2" x14ac:dyDescent="0.25">
      <c r="A51" s="11" t="s">
        <v>50</v>
      </c>
      <c r="B51" s="13">
        <v>7340</v>
      </c>
    </row>
    <row r="52" spans="1:2" x14ac:dyDescent="0.25">
      <c r="A52" s="11" t="s">
        <v>48</v>
      </c>
      <c r="B52" s="13">
        <v>1318</v>
      </c>
    </row>
    <row r="53" spans="1:2" x14ac:dyDescent="0.25">
      <c r="A53" s="11" t="s">
        <v>49</v>
      </c>
      <c r="B53" s="13">
        <v>1365</v>
      </c>
    </row>
    <row r="54" spans="1:2" x14ac:dyDescent="0.25">
      <c r="A54" s="11" t="s">
        <v>44</v>
      </c>
      <c r="B54" s="13">
        <v>3698</v>
      </c>
    </row>
    <row r="55" spans="1:2" x14ac:dyDescent="0.25">
      <c r="A55" s="11" t="s">
        <v>47</v>
      </c>
      <c r="B55" s="13">
        <v>9645</v>
      </c>
    </row>
    <row r="56" spans="1:2" x14ac:dyDescent="0.25">
      <c r="A56" s="11" t="s">
        <v>48</v>
      </c>
      <c r="B56" s="13">
        <v>1015</v>
      </c>
    </row>
    <row r="57" spans="1:2" x14ac:dyDescent="0.25">
      <c r="A57" s="11" t="s">
        <v>48</v>
      </c>
      <c r="B57" s="13">
        <v>4377</v>
      </c>
    </row>
    <row r="58" spans="1:2" x14ac:dyDescent="0.25">
      <c r="A58" s="11" t="s">
        <v>48</v>
      </c>
      <c r="B58" s="13">
        <v>6129</v>
      </c>
    </row>
    <row r="59" spans="1:2" x14ac:dyDescent="0.25">
      <c r="A59" s="11" t="s">
        <v>49</v>
      </c>
      <c r="B59" s="13">
        <v>1475</v>
      </c>
    </row>
    <row r="60" spans="1:2" x14ac:dyDescent="0.25">
      <c r="A60" s="11" t="s">
        <v>50</v>
      </c>
      <c r="B60" s="13">
        <v>412</v>
      </c>
    </row>
    <row r="61" spans="1:2" x14ac:dyDescent="0.25">
      <c r="A61" s="11" t="s">
        <v>46</v>
      </c>
      <c r="B61" s="13">
        <v>2742</v>
      </c>
    </row>
    <row r="62" spans="1:2" x14ac:dyDescent="0.25">
      <c r="A62" s="11" t="s">
        <v>47</v>
      </c>
      <c r="B62" s="13">
        <v>5750</v>
      </c>
    </row>
    <row r="63" spans="1:2" x14ac:dyDescent="0.25">
      <c r="A63" s="11" t="s">
        <v>46</v>
      </c>
      <c r="B63" s="13">
        <v>3892</v>
      </c>
    </row>
    <row r="64" spans="1:2" x14ac:dyDescent="0.25">
      <c r="A64" s="11" t="s">
        <v>53</v>
      </c>
      <c r="B64" s="13">
        <v>3121</v>
      </c>
    </row>
    <row r="65" spans="1:2" x14ac:dyDescent="0.25">
      <c r="A65" s="11" t="s">
        <v>53</v>
      </c>
      <c r="B65" s="13">
        <v>3970</v>
      </c>
    </row>
    <row r="66" spans="1:2" x14ac:dyDescent="0.25">
      <c r="A66" s="11" t="s">
        <v>46</v>
      </c>
      <c r="B66" s="13">
        <v>1890</v>
      </c>
    </row>
    <row r="67" spans="1:2" x14ac:dyDescent="0.25">
      <c r="A67" s="11" t="s">
        <v>46</v>
      </c>
      <c r="B67" s="13">
        <v>776</v>
      </c>
    </row>
    <row r="68" spans="1:2" x14ac:dyDescent="0.25">
      <c r="A68" s="11" t="s">
        <v>45</v>
      </c>
      <c r="B68" s="13">
        <v>2125</v>
      </c>
    </row>
    <row r="69" spans="1:2" x14ac:dyDescent="0.25">
      <c r="A69" s="11" t="s">
        <v>43</v>
      </c>
      <c r="B69" s="13">
        <v>6068</v>
      </c>
    </row>
    <row r="70" spans="1:2" x14ac:dyDescent="0.25">
      <c r="A70" s="11" t="s">
        <v>51</v>
      </c>
      <c r="B70" s="13">
        <v>4013</v>
      </c>
    </row>
    <row r="71" spans="1:2" x14ac:dyDescent="0.25">
      <c r="A71" s="11" t="s">
        <v>47</v>
      </c>
      <c r="B71" s="13">
        <v>2095</v>
      </c>
    </row>
    <row r="72" spans="1:2" x14ac:dyDescent="0.25">
      <c r="A72" s="11" t="s">
        <v>43</v>
      </c>
      <c r="B72" s="13">
        <v>3854</v>
      </c>
    </row>
    <row r="73" spans="1:2" x14ac:dyDescent="0.25">
      <c r="A73" s="11" t="s">
        <v>47</v>
      </c>
      <c r="B73" s="13">
        <v>4887</v>
      </c>
    </row>
    <row r="74" spans="1:2" x14ac:dyDescent="0.25">
      <c r="A74" s="11" t="s">
        <v>43</v>
      </c>
      <c r="B74" s="13">
        <v>7116</v>
      </c>
    </row>
    <row r="75" spans="1:2" x14ac:dyDescent="0.25">
      <c r="A75" s="11" t="s">
        <v>43</v>
      </c>
      <c r="B75" s="13">
        <v>446</v>
      </c>
    </row>
    <row r="76" spans="1:2" x14ac:dyDescent="0.25">
      <c r="A76" s="11" t="s">
        <v>53</v>
      </c>
      <c r="B76" s="13">
        <v>4432</v>
      </c>
    </row>
    <row r="77" spans="1:2" x14ac:dyDescent="0.25">
      <c r="A77" s="11" t="s">
        <v>44</v>
      </c>
      <c r="B77" s="13">
        <v>3084</v>
      </c>
    </row>
    <row r="78" spans="1:2" x14ac:dyDescent="0.25">
      <c r="A78" s="11" t="s">
        <v>53</v>
      </c>
      <c r="B78" s="13">
        <v>7454</v>
      </c>
    </row>
    <row r="79" spans="1:2" x14ac:dyDescent="0.25">
      <c r="A79" s="11" t="s">
        <v>45</v>
      </c>
      <c r="B79" s="13">
        <v>4631</v>
      </c>
    </row>
    <row r="80" spans="1:2" x14ac:dyDescent="0.25">
      <c r="A80" s="11" t="s">
        <v>44</v>
      </c>
      <c r="B80" s="13">
        <v>11365</v>
      </c>
    </row>
    <row r="81" spans="1:2" x14ac:dyDescent="0.25">
      <c r="A81" s="11" t="s">
        <v>46</v>
      </c>
      <c r="B81" s="13">
        <v>7847</v>
      </c>
    </row>
    <row r="82" spans="1:2" x14ac:dyDescent="0.25">
      <c r="A82" s="11" t="s">
        <v>52</v>
      </c>
      <c r="B82" s="13">
        <v>5233</v>
      </c>
    </row>
    <row r="83" spans="1:2" x14ac:dyDescent="0.25">
      <c r="A83" s="11" t="s">
        <v>47</v>
      </c>
      <c r="B83" s="13">
        <v>7018</v>
      </c>
    </row>
    <row r="84" spans="1:2" x14ac:dyDescent="0.25">
      <c r="A84" s="11" t="s">
        <v>45</v>
      </c>
      <c r="B84" s="13">
        <v>3306</v>
      </c>
    </row>
    <row r="85" spans="1:2" x14ac:dyDescent="0.25">
      <c r="A85" s="11" t="s">
        <v>47</v>
      </c>
      <c r="B85" s="13">
        <v>6528</v>
      </c>
    </row>
    <row r="86" spans="1:2" x14ac:dyDescent="0.25">
      <c r="A86" s="11" t="s">
        <v>48</v>
      </c>
      <c r="B86" s="13">
        <v>7926</v>
      </c>
    </row>
    <row r="87" spans="1:2" x14ac:dyDescent="0.25">
      <c r="A87" s="11" t="s">
        <v>43</v>
      </c>
      <c r="B87" s="13">
        <v>5240</v>
      </c>
    </row>
    <row r="88" spans="1:2" x14ac:dyDescent="0.25">
      <c r="A88" s="11" t="s">
        <v>50</v>
      </c>
      <c r="B88" s="13">
        <v>13988</v>
      </c>
    </row>
    <row r="89" spans="1:2" x14ac:dyDescent="0.25">
      <c r="A89" s="11" t="s">
        <v>51</v>
      </c>
      <c r="B89" s="13">
        <v>1737</v>
      </c>
    </row>
    <row r="90" spans="1:2" x14ac:dyDescent="0.25">
      <c r="A90" s="11" t="s">
        <v>52</v>
      </c>
      <c r="B90" s="13">
        <v>2767</v>
      </c>
    </row>
    <row r="91" spans="1:2" x14ac:dyDescent="0.25">
      <c r="A91" s="11" t="s">
        <v>44</v>
      </c>
      <c r="B91" s="13">
        <v>7365</v>
      </c>
    </row>
    <row r="92" spans="1:2" x14ac:dyDescent="0.25">
      <c r="A92" s="11" t="s">
        <v>48</v>
      </c>
      <c r="B92" s="13">
        <v>7115</v>
      </c>
    </row>
    <row r="93" spans="1:2" x14ac:dyDescent="0.25">
      <c r="A93" s="11" t="s">
        <v>48</v>
      </c>
      <c r="B93" s="13">
        <v>5572</v>
      </c>
    </row>
    <row r="94" spans="1:2" x14ac:dyDescent="0.25">
      <c r="A94" s="11" t="s">
        <v>51</v>
      </c>
      <c r="B94" s="13">
        <v>1674</v>
      </c>
    </row>
    <row r="95" spans="1:2" x14ac:dyDescent="0.25">
      <c r="A95" s="11" t="s">
        <v>50</v>
      </c>
      <c r="B95" s="13">
        <v>5060</v>
      </c>
    </row>
    <row r="96" spans="1:2" x14ac:dyDescent="0.25">
      <c r="A96" s="11" t="s">
        <v>50</v>
      </c>
      <c r="B96" s="13">
        <v>979</v>
      </c>
    </row>
    <row r="97" spans="1:2" x14ac:dyDescent="0.25">
      <c r="A97" s="11" t="s">
        <v>52</v>
      </c>
      <c r="B97" s="13">
        <v>5547</v>
      </c>
    </row>
    <row r="98" spans="1:2" x14ac:dyDescent="0.25">
      <c r="A98" s="11" t="s">
        <v>46</v>
      </c>
      <c r="B98" s="13">
        <v>12430</v>
      </c>
    </row>
    <row r="99" spans="1:2" x14ac:dyDescent="0.25">
      <c r="A99" s="11" t="s">
        <v>43</v>
      </c>
      <c r="B99" s="13">
        <v>3718</v>
      </c>
    </row>
    <row r="100" spans="1:2" x14ac:dyDescent="0.25">
      <c r="A100" s="11" t="s">
        <v>52</v>
      </c>
      <c r="B100" s="13">
        <v>6095</v>
      </c>
    </row>
  </sheetData>
  <mergeCells count="1">
    <mergeCell ref="A1:B1"/>
  </mergeCell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workbookViewId="0">
      <selection activeCell="J28" sqref="J28"/>
    </sheetView>
  </sheetViews>
  <sheetFormatPr defaultRowHeight="15" x14ac:dyDescent="0.25"/>
  <cols>
    <col min="1" max="1" width="18.5703125" style="11" customWidth="1"/>
    <col min="2" max="2" width="9.7109375" style="11" bestFit="1" customWidth="1"/>
  </cols>
  <sheetData>
    <row r="1" spans="1:2" ht="21" x14ac:dyDescent="0.35">
      <c r="A1" s="14" t="s">
        <v>54</v>
      </c>
      <c r="B1" s="14"/>
    </row>
    <row r="2" spans="1:2" x14ac:dyDescent="0.25">
      <c r="A2" s="12" t="s">
        <v>42</v>
      </c>
      <c r="B2" s="12" t="s">
        <v>0</v>
      </c>
    </row>
    <row r="3" spans="1:2" x14ac:dyDescent="0.25">
      <c r="A3" s="11" t="s">
        <v>43</v>
      </c>
      <c r="B3" s="13">
        <v>446</v>
      </c>
    </row>
    <row r="4" spans="1:2" x14ac:dyDescent="0.25">
      <c r="A4" s="11" t="s">
        <v>44</v>
      </c>
      <c r="B4" s="13">
        <v>2043</v>
      </c>
    </row>
    <row r="5" spans="1:2" x14ac:dyDescent="0.25">
      <c r="A5" s="11" t="s">
        <v>45</v>
      </c>
      <c r="B5" s="13">
        <v>5521</v>
      </c>
    </row>
    <row r="6" spans="1:2" x14ac:dyDescent="0.25">
      <c r="A6" s="11" t="s">
        <v>43</v>
      </c>
      <c r="B6" s="13">
        <v>3200</v>
      </c>
    </row>
    <row r="7" spans="1:2" x14ac:dyDescent="0.25">
      <c r="A7" s="11" t="s">
        <v>46</v>
      </c>
      <c r="B7" s="13">
        <v>1051</v>
      </c>
    </row>
    <row r="8" spans="1:2" x14ac:dyDescent="0.25">
      <c r="A8" s="11" t="s">
        <v>47</v>
      </c>
      <c r="B8" s="13">
        <v>6943</v>
      </c>
    </row>
    <row r="9" spans="1:2" x14ac:dyDescent="0.25">
      <c r="A9" s="11" t="s">
        <v>48</v>
      </c>
      <c r="B9" s="13">
        <v>2434</v>
      </c>
    </row>
    <row r="10" spans="1:2" x14ac:dyDescent="0.25">
      <c r="A10" s="11" t="s">
        <v>43</v>
      </c>
      <c r="B10" s="13">
        <v>3225</v>
      </c>
    </row>
    <row r="11" spans="1:2" x14ac:dyDescent="0.25">
      <c r="A11" s="11" t="s">
        <v>46</v>
      </c>
      <c r="B11" s="13">
        <v>11874</v>
      </c>
    </row>
    <row r="12" spans="1:2" x14ac:dyDescent="0.25">
      <c r="A12" s="11" t="s">
        <v>49</v>
      </c>
      <c r="B12" s="13">
        <v>4501</v>
      </c>
    </row>
    <row r="13" spans="1:2" x14ac:dyDescent="0.25">
      <c r="A13" s="11" t="s">
        <v>48</v>
      </c>
      <c r="B13" s="13">
        <v>3602</v>
      </c>
    </row>
    <row r="14" spans="1:2" x14ac:dyDescent="0.25">
      <c r="A14" s="11" t="s">
        <v>50</v>
      </c>
      <c r="B14" s="13">
        <v>2078</v>
      </c>
    </row>
    <row r="15" spans="1:2" x14ac:dyDescent="0.25">
      <c r="A15" s="11" t="s">
        <v>51</v>
      </c>
      <c r="B15" s="13">
        <v>4048</v>
      </c>
    </row>
    <row r="16" spans="1:2" x14ac:dyDescent="0.25">
      <c r="A16" s="11" t="s">
        <v>50</v>
      </c>
      <c r="B16" s="13">
        <v>4927</v>
      </c>
    </row>
    <row r="17" spans="1:2" x14ac:dyDescent="0.25">
      <c r="A17" s="11" t="s">
        <v>43</v>
      </c>
      <c r="B17" s="13">
        <v>3513</v>
      </c>
    </row>
    <row r="18" spans="1:2" x14ac:dyDescent="0.25">
      <c r="A18" s="11" t="s">
        <v>44</v>
      </c>
      <c r="B18" s="13">
        <v>7121</v>
      </c>
    </row>
    <row r="19" spans="1:2" x14ac:dyDescent="0.25">
      <c r="A19" s="11" t="s">
        <v>50</v>
      </c>
      <c r="B19" s="13">
        <v>10200</v>
      </c>
    </row>
    <row r="20" spans="1:2" x14ac:dyDescent="0.25">
      <c r="A20" s="11" t="s">
        <v>52</v>
      </c>
      <c r="B20" s="13">
        <v>6566</v>
      </c>
    </row>
    <row r="21" spans="1:2" x14ac:dyDescent="0.25">
      <c r="A21" s="11" t="s">
        <v>51</v>
      </c>
      <c r="B21" s="13">
        <v>2384</v>
      </c>
    </row>
    <row r="22" spans="1:2" x14ac:dyDescent="0.25">
      <c r="A22" s="11" t="s">
        <v>44</v>
      </c>
      <c r="B22" s="13">
        <v>7817</v>
      </c>
    </row>
    <row r="23" spans="1:2" x14ac:dyDescent="0.25">
      <c r="A23" s="11" t="s">
        <v>48</v>
      </c>
      <c r="B23" s="13">
        <v>3007</v>
      </c>
    </row>
    <row r="24" spans="1:2" x14ac:dyDescent="0.25">
      <c r="A24" s="11" t="s">
        <v>49</v>
      </c>
      <c r="B24" s="13">
        <v>6954</v>
      </c>
    </row>
    <row r="25" spans="1:2" x14ac:dyDescent="0.25">
      <c r="A25" s="11" t="s">
        <v>43</v>
      </c>
      <c r="B25" s="13">
        <v>3625</v>
      </c>
    </row>
    <row r="26" spans="1:2" x14ac:dyDescent="0.25">
      <c r="A26" s="11" t="s">
        <v>52</v>
      </c>
      <c r="B26" s="13">
        <v>2174</v>
      </c>
    </row>
    <row r="27" spans="1:2" x14ac:dyDescent="0.25">
      <c r="A27" s="11" t="s">
        <v>46</v>
      </c>
      <c r="B27" s="13">
        <v>2920</v>
      </c>
    </row>
    <row r="28" spans="1:2" x14ac:dyDescent="0.25">
      <c r="A28" s="11" t="s">
        <v>47</v>
      </c>
      <c r="B28" s="13">
        <v>2230</v>
      </c>
    </row>
    <row r="29" spans="1:2" x14ac:dyDescent="0.25">
      <c r="A29" s="11" t="s">
        <v>43</v>
      </c>
      <c r="B29" s="13">
        <v>3718</v>
      </c>
    </row>
    <row r="30" spans="1:2" x14ac:dyDescent="0.25">
      <c r="A30" s="11" t="s">
        <v>52</v>
      </c>
      <c r="B30" s="13">
        <v>13046</v>
      </c>
    </row>
    <row r="31" spans="1:2" x14ac:dyDescent="0.25">
      <c r="A31" s="11" t="s">
        <v>45</v>
      </c>
      <c r="B31" s="13">
        <v>3713</v>
      </c>
    </row>
    <row r="32" spans="1:2" x14ac:dyDescent="0.25">
      <c r="A32" s="11" t="s">
        <v>44</v>
      </c>
      <c r="B32" s="13">
        <v>7062</v>
      </c>
    </row>
    <row r="33" spans="1:2" x14ac:dyDescent="0.25">
      <c r="A33" s="11" t="s">
        <v>46</v>
      </c>
      <c r="B33" s="13">
        <v>5751</v>
      </c>
    </row>
    <row r="34" spans="1:2" x14ac:dyDescent="0.25">
      <c r="A34" s="11" t="s">
        <v>50</v>
      </c>
      <c r="B34" s="13">
        <v>1755</v>
      </c>
    </row>
    <row r="35" spans="1:2" x14ac:dyDescent="0.25">
      <c r="A35" s="11" t="s">
        <v>51</v>
      </c>
      <c r="B35" s="13">
        <v>946</v>
      </c>
    </row>
    <row r="36" spans="1:2" x14ac:dyDescent="0.25">
      <c r="A36" s="11" t="s">
        <v>47</v>
      </c>
      <c r="B36" s="13">
        <v>1104</v>
      </c>
    </row>
    <row r="37" spans="1:2" x14ac:dyDescent="0.25">
      <c r="A37" s="11" t="s">
        <v>53</v>
      </c>
      <c r="B37" s="13">
        <v>2263</v>
      </c>
    </row>
    <row r="38" spans="1:2" x14ac:dyDescent="0.25">
      <c r="A38" s="11" t="s">
        <v>50</v>
      </c>
      <c r="B38" s="13">
        <v>6217</v>
      </c>
    </row>
    <row r="39" spans="1:2" x14ac:dyDescent="0.25">
      <c r="A39" s="11" t="s">
        <v>48</v>
      </c>
      <c r="B39" s="13">
        <v>7571</v>
      </c>
    </row>
    <row r="40" spans="1:2" x14ac:dyDescent="0.25">
      <c r="A40" s="11" t="s">
        <v>49</v>
      </c>
      <c r="B40" s="13">
        <v>6137</v>
      </c>
    </row>
    <row r="41" spans="1:2" x14ac:dyDescent="0.25">
      <c r="A41" s="11" t="s">
        <v>44</v>
      </c>
      <c r="B41" s="13">
        <v>9856</v>
      </c>
    </row>
    <row r="42" spans="1:2" x14ac:dyDescent="0.25">
      <c r="A42" s="11" t="s">
        <v>43</v>
      </c>
      <c r="B42" s="13">
        <v>3854</v>
      </c>
    </row>
    <row r="43" spans="1:2" x14ac:dyDescent="0.25">
      <c r="A43" s="11" t="s">
        <v>45</v>
      </c>
      <c r="B43" s="13">
        <v>3017</v>
      </c>
    </row>
    <row r="44" spans="1:2" x14ac:dyDescent="0.25">
      <c r="A44" s="11" t="s">
        <v>51</v>
      </c>
      <c r="B44" s="13">
        <v>7781</v>
      </c>
    </row>
    <row r="45" spans="1:2" x14ac:dyDescent="0.25">
      <c r="A45" s="11" t="s">
        <v>43</v>
      </c>
      <c r="B45" s="13">
        <v>4088</v>
      </c>
    </row>
    <row r="46" spans="1:2" x14ac:dyDescent="0.25">
      <c r="A46" s="11" t="s">
        <v>50</v>
      </c>
      <c r="B46" s="13">
        <v>3939</v>
      </c>
    </row>
    <row r="47" spans="1:2" x14ac:dyDescent="0.25">
      <c r="A47" s="11" t="s">
        <v>46</v>
      </c>
      <c r="B47" s="13">
        <v>5623</v>
      </c>
    </row>
    <row r="48" spans="1:2" x14ac:dyDescent="0.25">
      <c r="A48" s="11" t="s">
        <v>51</v>
      </c>
      <c r="B48" s="13">
        <v>5070</v>
      </c>
    </row>
    <row r="49" spans="1:2" x14ac:dyDescent="0.25">
      <c r="A49" s="11" t="s">
        <v>43</v>
      </c>
      <c r="B49" s="13">
        <v>4868</v>
      </c>
    </row>
    <row r="50" spans="1:2" x14ac:dyDescent="0.25">
      <c r="A50" s="11" t="s">
        <v>46</v>
      </c>
      <c r="B50" s="13">
        <v>3923</v>
      </c>
    </row>
    <row r="51" spans="1:2" x14ac:dyDescent="0.25">
      <c r="A51" s="11" t="s">
        <v>50</v>
      </c>
      <c r="B51" s="13">
        <v>7340</v>
      </c>
    </row>
    <row r="52" spans="1:2" x14ac:dyDescent="0.25">
      <c r="A52" s="11" t="s">
        <v>48</v>
      </c>
      <c r="B52" s="13">
        <v>1318</v>
      </c>
    </row>
    <row r="53" spans="1:2" x14ac:dyDescent="0.25">
      <c r="A53" s="11" t="s">
        <v>49</v>
      </c>
      <c r="B53" s="13">
        <v>1365</v>
      </c>
    </row>
    <row r="54" spans="1:2" x14ac:dyDescent="0.25">
      <c r="A54" s="11" t="s">
        <v>44</v>
      </c>
      <c r="B54" s="13">
        <v>3698</v>
      </c>
    </row>
    <row r="55" spans="1:2" x14ac:dyDescent="0.25">
      <c r="A55" s="11" t="s">
        <v>47</v>
      </c>
      <c r="B55" s="13">
        <v>9645</v>
      </c>
    </row>
    <row r="56" spans="1:2" x14ac:dyDescent="0.25">
      <c r="A56" s="11" t="s">
        <v>48</v>
      </c>
      <c r="B56" s="13">
        <v>1015</v>
      </c>
    </row>
    <row r="57" spans="1:2" x14ac:dyDescent="0.25">
      <c r="A57" s="11" t="s">
        <v>48</v>
      </c>
      <c r="B57" s="13">
        <v>4377</v>
      </c>
    </row>
    <row r="58" spans="1:2" x14ac:dyDescent="0.25">
      <c r="A58" s="11" t="s">
        <v>48</v>
      </c>
      <c r="B58" s="13">
        <v>6129</v>
      </c>
    </row>
    <row r="59" spans="1:2" x14ac:dyDescent="0.25">
      <c r="A59" s="11" t="s">
        <v>49</v>
      </c>
      <c r="B59" s="13">
        <v>1475</v>
      </c>
    </row>
    <row r="60" spans="1:2" x14ac:dyDescent="0.25">
      <c r="A60" s="11" t="s">
        <v>50</v>
      </c>
      <c r="B60" s="13">
        <v>412</v>
      </c>
    </row>
    <row r="61" spans="1:2" x14ac:dyDescent="0.25">
      <c r="A61" s="11" t="s">
        <v>46</v>
      </c>
      <c r="B61" s="13">
        <v>2742</v>
      </c>
    </row>
    <row r="62" spans="1:2" x14ac:dyDescent="0.25">
      <c r="A62" s="11" t="s">
        <v>47</v>
      </c>
      <c r="B62" s="13">
        <v>5750</v>
      </c>
    </row>
    <row r="63" spans="1:2" x14ac:dyDescent="0.25">
      <c r="A63" s="11" t="s">
        <v>46</v>
      </c>
      <c r="B63" s="13">
        <v>3892</v>
      </c>
    </row>
    <row r="64" spans="1:2" x14ac:dyDescent="0.25">
      <c r="A64" s="11" t="s">
        <v>53</v>
      </c>
      <c r="B64" s="13">
        <v>3121</v>
      </c>
    </row>
    <row r="65" spans="1:2" x14ac:dyDescent="0.25">
      <c r="A65" s="11" t="s">
        <v>53</v>
      </c>
      <c r="B65" s="13">
        <v>3970</v>
      </c>
    </row>
    <row r="66" spans="1:2" x14ac:dyDescent="0.25">
      <c r="A66" s="11" t="s">
        <v>46</v>
      </c>
      <c r="B66" s="13">
        <v>1890</v>
      </c>
    </row>
    <row r="67" spans="1:2" x14ac:dyDescent="0.25">
      <c r="A67" s="11" t="s">
        <v>46</v>
      </c>
      <c r="B67" s="13">
        <v>776</v>
      </c>
    </row>
    <row r="68" spans="1:2" x14ac:dyDescent="0.25">
      <c r="A68" s="11" t="s">
        <v>45</v>
      </c>
      <c r="B68" s="13">
        <v>2125</v>
      </c>
    </row>
    <row r="69" spans="1:2" x14ac:dyDescent="0.25">
      <c r="A69" s="11" t="s">
        <v>43</v>
      </c>
      <c r="B69" s="13">
        <v>5240</v>
      </c>
    </row>
    <row r="70" spans="1:2" x14ac:dyDescent="0.25">
      <c r="A70" s="11" t="s">
        <v>51</v>
      </c>
      <c r="B70" s="13">
        <v>4013</v>
      </c>
    </row>
    <row r="71" spans="1:2" x14ac:dyDescent="0.25">
      <c r="A71" s="11" t="s">
        <v>47</v>
      </c>
      <c r="B71" s="13">
        <v>2095</v>
      </c>
    </row>
    <row r="72" spans="1:2" x14ac:dyDescent="0.25">
      <c r="A72" s="11" t="s">
        <v>43</v>
      </c>
      <c r="B72" s="13">
        <v>5571</v>
      </c>
    </row>
    <row r="73" spans="1:2" x14ac:dyDescent="0.25">
      <c r="A73" s="11" t="s">
        <v>47</v>
      </c>
      <c r="B73" s="13">
        <v>4887</v>
      </c>
    </row>
    <row r="74" spans="1:2" x14ac:dyDescent="0.25">
      <c r="A74" s="11" t="s">
        <v>43</v>
      </c>
      <c r="B74" s="13">
        <v>6068</v>
      </c>
    </row>
    <row r="75" spans="1:2" x14ac:dyDescent="0.25">
      <c r="A75" s="11" t="s">
        <v>43</v>
      </c>
      <c r="B75" s="13">
        <v>6292</v>
      </c>
    </row>
    <row r="76" spans="1:2" x14ac:dyDescent="0.25">
      <c r="A76" s="11" t="s">
        <v>53</v>
      </c>
      <c r="B76" s="13">
        <v>4432</v>
      </c>
    </row>
    <row r="77" spans="1:2" x14ac:dyDescent="0.25">
      <c r="A77" s="11" t="s">
        <v>44</v>
      </c>
      <c r="B77" s="13">
        <v>3084</v>
      </c>
    </row>
    <row r="78" spans="1:2" x14ac:dyDescent="0.25">
      <c r="A78" s="11" t="s">
        <v>53</v>
      </c>
      <c r="B78" s="13">
        <v>7454</v>
      </c>
    </row>
    <row r="79" spans="1:2" x14ac:dyDescent="0.25">
      <c r="A79" s="11" t="s">
        <v>45</v>
      </c>
      <c r="B79" s="13">
        <v>4631</v>
      </c>
    </row>
    <row r="80" spans="1:2" x14ac:dyDescent="0.25">
      <c r="A80" s="11" t="s">
        <v>44</v>
      </c>
      <c r="B80" s="13">
        <v>11365</v>
      </c>
    </row>
    <row r="81" spans="1:2" x14ac:dyDescent="0.25">
      <c r="A81" s="11" t="s">
        <v>46</v>
      </c>
      <c r="B81" s="13">
        <v>7847</v>
      </c>
    </row>
    <row r="82" spans="1:2" x14ac:dyDescent="0.25">
      <c r="A82" s="11" t="s">
        <v>52</v>
      </c>
      <c r="B82" s="13">
        <v>5233</v>
      </c>
    </row>
    <row r="83" spans="1:2" x14ac:dyDescent="0.25">
      <c r="A83" s="11" t="s">
        <v>47</v>
      </c>
      <c r="B83" s="13">
        <v>7018</v>
      </c>
    </row>
    <row r="84" spans="1:2" x14ac:dyDescent="0.25">
      <c r="A84" s="11" t="s">
        <v>45</v>
      </c>
      <c r="B84" s="13">
        <v>3306</v>
      </c>
    </row>
    <row r="85" spans="1:2" x14ac:dyDescent="0.25">
      <c r="A85" s="11" t="s">
        <v>47</v>
      </c>
      <c r="B85" s="13">
        <v>6528</v>
      </c>
    </row>
    <row r="86" spans="1:2" x14ac:dyDescent="0.25">
      <c r="A86" s="11" t="s">
        <v>48</v>
      </c>
      <c r="B86" s="13">
        <v>7926</v>
      </c>
    </row>
    <row r="87" spans="1:2" x14ac:dyDescent="0.25">
      <c r="A87" s="11" t="s">
        <v>43</v>
      </c>
      <c r="B87" s="13">
        <v>7116</v>
      </c>
    </row>
    <row r="88" spans="1:2" x14ac:dyDescent="0.25">
      <c r="A88" s="11" t="s">
        <v>50</v>
      </c>
      <c r="B88" s="13">
        <v>13988</v>
      </c>
    </row>
    <row r="89" spans="1:2" x14ac:dyDescent="0.25">
      <c r="A89" s="11" t="s">
        <v>51</v>
      </c>
      <c r="B89" s="13">
        <v>1737</v>
      </c>
    </row>
    <row r="90" spans="1:2" x14ac:dyDescent="0.25">
      <c r="A90" s="11" t="s">
        <v>52</v>
      </c>
      <c r="B90" s="13">
        <v>2767</v>
      </c>
    </row>
    <row r="91" spans="1:2" x14ac:dyDescent="0.25">
      <c r="A91" s="11" t="s">
        <v>44</v>
      </c>
      <c r="B91" s="13">
        <v>7365</v>
      </c>
    </row>
    <row r="92" spans="1:2" x14ac:dyDescent="0.25">
      <c r="A92" s="11" t="s">
        <v>48</v>
      </c>
      <c r="B92" s="13">
        <v>7115</v>
      </c>
    </row>
    <row r="93" spans="1:2" x14ac:dyDescent="0.25">
      <c r="A93" s="11" t="s">
        <v>48</v>
      </c>
      <c r="B93" s="13">
        <v>5572</v>
      </c>
    </row>
    <row r="94" spans="1:2" x14ac:dyDescent="0.25">
      <c r="A94" s="11" t="s">
        <v>51</v>
      </c>
      <c r="B94" s="13">
        <v>1674</v>
      </c>
    </row>
    <row r="95" spans="1:2" x14ac:dyDescent="0.25">
      <c r="A95" s="11" t="s">
        <v>50</v>
      </c>
      <c r="B95" s="13">
        <v>5060</v>
      </c>
    </row>
    <row r="96" spans="1:2" x14ac:dyDescent="0.25">
      <c r="A96" s="11" t="s">
        <v>50</v>
      </c>
      <c r="B96" s="13">
        <v>979</v>
      </c>
    </row>
    <row r="97" spans="1:2" x14ac:dyDescent="0.25">
      <c r="A97" s="11" t="s">
        <v>52</v>
      </c>
      <c r="B97" s="13">
        <v>5547</v>
      </c>
    </row>
    <row r="98" spans="1:2" x14ac:dyDescent="0.25">
      <c r="A98" s="11" t="s">
        <v>46</v>
      </c>
      <c r="B98" s="13">
        <v>12430</v>
      </c>
    </row>
    <row r="99" spans="1:2" x14ac:dyDescent="0.25">
      <c r="A99" s="11" t="s">
        <v>43</v>
      </c>
      <c r="B99" s="13">
        <v>7864</v>
      </c>
    </row>
    <row r="100" spans="1:2" x14ac:dyDescent="0.25">
      <c r="A100" s="11" t="s">
        <v>52</v>
      </c>
      <c r="B100" s="13">
        <v>6095</v>
      </c>
    </row>
  </sheetData>
  <mergeCells count="1">
    <mergeCell ref="A1:B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Træstruktur</vt:lpstr>
      <vt:lpstr>Solstråle</vt:lpstr>
      <vt:lpstr>Vandfald</vt:lpstr>
      <vt:lpstr>Vandfald (2)</vt:lpstr>
      <vt:lpstr>Vandfald (3)</vt:lpstr>
      <vt:lpstr>Histogram</vt:lpstr>
      <vt:lpstr>Histogram - Pareto</vt:lpstr>
      <vt:lpstr>Kasse med hale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Allan Clausen</cp:lastModifiedBy>
  <dcterms:created xsi:type="dcterms:W3CDTF">2015-11-16T09:28:31Z</dcterms:created>
  <dcterms:modified xsi:type="dcterms:W3CDTF">2016-09-01T10:46:46Z</dcterms:modified>
</cp:coreProperties>
</file>